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OPS-006\Desktop\1. ADICIONES Y PRORROGAS 1-15 DICIEMBRE\2. CUADROS SOLICITUD\1. ADMINISTRATIVO\"/>
    </mc:Choice>
  </mc:AlternateContent>
  <bookViews>
    <workbookView xWindow="0" yWindow="0" windowWidth="28800" windowHeight="9330" firstSheet="1" activeTab="4"/>
  </bookViews>
  <sheets>
    <sheet name="BORRADOR CUADRO MODIFICACIÓN" sheetId="3" state="hidden" r:id="rId1"/>
    <sheet name="CUADRO MODIFICACIÓN" sheetId="13" r:id="rId2"/>
    <sheet name="NC" sheetId="14" r:id="rId3"/>
    <sheet name="CDP RMST" sheetId="11" r:id="rId4"/>
    <sheet name="CDP HONO" sheetId="12" r:id="rId5"/>
  </sheets>
  <externalReferences>
    <externalReference r:id="rId6"/>
  </externalReferences>
  <definedNames>
    <definedName name="_xlnm._FilterDatabase" localSheetId="0" hidden="1">'BORRADOR CUADRO MODIFICACIÓN'!$A$10:$R$197</definedName>
    <definedName name="_xlnm._FilterDatabase" localSheetId="1" hidden="1">'CUADRO MODIFICACIÓN'!$A$10:$N$197</definedName>
    <definedName name="ACCIONES_INTRAMURALES" localSheetId="1">#REF!</definedName>
    <definedName name="ACCIONES_INTRAMURALES">#REF!</definedName>
    <definedName name="ACTIVIDAD" localSheetId="1">#REF!</definedName>
    <definedName name="ACTIVIDAD">#REF!</definedName>
    <definedName name="_xlnm.Print_Area" localSheetId="0">'BORRADOR CUADRO MODIFICACIÓN'!$A$1:$O$209</definedName>
    <definedName name="_xlnm.Print_Area" localSheetId="4">'CDP HONO'!$A$1:$I$24</definedName>
    <definedName name="_xlnm.Print_Area" localSheetId="3">'CDP RMST'!$A$1:$I$23</definedName>
    <definedName name="_xlnm.Print_Area" localSheetId="1">'CUADRO MODIFICACIÓN'!$A$1:$N$212</definedName>
    <definedName name="_xlnm.Print_Area" localSheetId="2">NC!$A$1:$H$39</definedName>
    <definedName name="Areas" localSheetId="1">#REF!</definedName>
    <definedName name="Areas">#REF!</definedName>
    <definedName name="Cargos" localSheetId="1">#REF!</definedName>
    <definedName name="Cargos">#REF!</definedName>
    <definedName name="Centros" localSheetId="1">#REF!</definedName>
    <definedName name="Centros">#REF!</definedName>
    <definedName name="Educación" localSheetId="1">#REF!</definedName>
    <definedName name="Educación">#REF!</definedName>
    <definedName name="Estudios" localSheetId="1">#REF!</definedName>
    <definedName name="Estudios">#REF!</definedName>
    <definedName name="Experiencia" localSheetId="1">#REF!</definedName>
    <definedName name="Experiencia">#REF!</definedName>
    <definedName name="Honorarios" localSheetId="1">#REF!</definedName>
    <definedName name="Honorarios">#REF!</definedName>
    <definedName name="Jornada" localSheetId="1">#REF!</definedName>
    <definedName name="Jornada">#REF!</definedName>
    <definedName name="Personalidad" localSheetId="1">#REF!</definedName>
    <definedName name="Personalidad">#REF!</definedName>
    <definedName name="_xlnm.Print_Titles" localSheetId="0">'BORRADOR CUADRO MODIFICACIÓN'!$9:$10</definedName>
    <definedName name="_xlnm.Print_Titles" localSheetId="1">'CUADRO MODIFICACIÓN'!$9:$10</definedName>
    <definedName name="_xlnm.Print_Titles" localSheetId="2">NC!$1:$3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6" i="14" l="1" a="1"/>
  <c r="I16" i="14" s="1"/>
  <c r="P10" i="3"/>
  <c r="P9" i="3"/>
  <c r="P8" i="3"/>
  <c r="P7" i="3"/>
  <c r="P6" i="3"/>
  <c r="P5" i="3"/>
  <c r="P4" i="3"/>
  <c r="P2" i="3"/>
  <c r="P1" i="3"/>
  <c r="N9" i="3"/>
  <c r="Q1" i="3"/>
  <c r="P3" i="3"/>
  <c r="L13" i="12" l="1"/>
  <c r="L197" i="13"/>
  <c r="E16" i="14" s="1"/>
  <c r="Q3" i="3" l="1"/>
  <c r="Q2" i="3"/>
  <c r="N12" i="3" l="1"/>
  <c r="N13" i="3"/>
  <c r="N14" i="3"/>
  <c r="N15" i="3"/>
  <c r="N16" i="3"/>
  <c r="N17" i="3"/>
  <c r="N18" i="3"/>
  <c r="N19" i="3"/>
  <c r="N20" i="3"/>
  <c r="N21" i="3"/>
  <c r="N22" i="3"/>
  <c r="N23" i="3"/>
  <c r="N24" i="3"/>
  <c r="N25" i="3"/>
  <c r="N26" i="3"/>
  <c r="N27" i="3"/>
  <c r="N28" i="3"/>
  <c r="N29" i="3"/>
  <c r="N30" i="3"/>
  <c r="N31" i="3"/>
  <c r="N32" i="3"/>
  <c r="N33" i="3"/>
  <c r="N34" i="3"/>
  <c r="N35" i="3"/>
  <c r="N36" i="3"/>
  <c r="N37" i="3"/>
  <c r="N38" i="3"/>
  <c r="N39" i="3"/>
  <c r="N40" i="3"/>
  <c r="N41" i="3"/>
  <c r="N42" i="3"/>
  <c r="N43" i="3"/>
  <c r="N44" i="3"/>
  <c r="N45" i="3"/>
  <c r="N46" i="3"/>
  <c r="N47" i="3"/>
  <c r="N48" i="3"/>
  <c r="N49" i="3"/>
  <c r="N50" i="3"/>
  <c r="N51" i="3"/>
  <c r="N52" i="3"/>
  <c r="N53" i="3"/>
  <c r="N54" i="3"/>
  <c r="N55" i="3"/>
  <c r="N56" i="3"/>
  <c r="N57" i="3"/>
  <c r="N58" i="3"/>
  <c r="N59" i="3"/>
  <c r="N60" i="3"/>
  <c r="N61" i="3"/>
  <c r="N62" i="3"/>
  <c r="N63" i="3"/>
  <c r="N64" i="3"/>
  <c r="N65" i="3"/>
  <c r="N66" i="3"/>
  <c r="N67" i="3"/>
  <c r="N68" i="3"/>
  <c r="N69" i="3"/>
  <c r="N70" i="3"/>
  <c r="N71" i="3"/>
  <c r="N72" i="3"/>
  <c r="N73" i="3"/>
  <c r="N74" i="3"/>
  <c r="N75" i="3"/>
  <c r="N76" i="3"/>
  <c r="N77" i="3"/>
  <c r="N78" i="3"/>
  <c r="N79" i="3"/>
  <c r="N80" i="3"/>
  <c r="N81" i="3"/>
  <c r="N82" i="3"/>
  <c r="N83" i="3"/>
  <c r="N84" i="3"/>
  <c r="N85" i="3"/>
  <c r="N86" i="3"/>
  <c r="N87" i="3"/>
  <c r="N88" i="3"/>
  <c r="N89" i="3"/>
  <c r="N90" i="3"/>
  <c r="N91" i="3"/>
  <c r="N92" i="3"/>
  <c r="N93" i="3"/>
  <c r="N94" i="3"/>
  <c r="N95" i="3"/>
  <c r="N96" i="3"/>
  <c r="N97" i="3"/>
  <c r="N98" i="3"/>
  <c r="N99" i="3"/>
  <c r="N100" i="3"/>
  <c r="N101" i="3"/>
  <c r="N102" i="3"/>
  <c r="N103" i="3"/>
  <c r="N104" i="3"/>
  <c r="N105" i="3"/>
  <c r="N106" i="3"/>
  <c r="N107" i="3"/>
  <c r="N108" i="3"/>
  <c r="N109" i="3"/>
  <c r="N110" i="3"/>
  <c r="N111" i="3"/>
  <c r="N112" i="3"/>
  <c r="N113" i="3"/>
  <c r="N114" i="3"/>
  <c r="N115" i="3"/>
  <c r="N116" i="3"/>
  <c r="N117" i="3"/>
  <c r="N118" i="3"/>
  <c r="N119" i="3"/>
  <c r="N120" i="3"/>
  <c r="N121" i="3"/>
  <c r="N122" i="3"/>
  <c r="N123" i="3"/>
  <c r="N124" i="3"/>
  <c r="N125" i="3"/>
  <c r="N126" i="3"/>
  <c r="N127" i="3"/>
  <c r="N128" i="3"/>
  <c r="N129" i="3"/>
  <c r="N130" i="3"/>
  <c r="N131" i="3"/>
  <c r="N132" i="3"/>
  <c r="N133" i="3"/>
  <c r="N134" i="3"/>
  <c r="N135" i="3"/>
  <c r="N136" i="3"/>
  <c r="N137" i="3"/>
  <c r="N138" i="3"/>
  <c r="N139" i="3"/>
  <c r="N140" i="3"/>
  <c r="N141" i="3"/>
  <c r="N142" i="3"/>
  <c r="N143" i="3"/>
  <c r="N144" i="3"/>
  <c r="N145" i="3"/>
  <c r="N146" i="3"/>
  <c r="N147" i="3"/>
  <c r="N148" i="3"/>
  <c r="N149" i="3"/>
  <c r="N150" i="3"/>
  <c r="N151" i="3"/>
  <c r="N152" i="3"/>
  <c r="N153" i="3"/>
  <c r="N154" i="3"/>
  <c r="N155" i="3"/>
  <c r="N156" i="3"/>
  <c r="N157" i="3"/>
  <c r="N158" i="3"/>
  <c r="N159" i="3"/>
  <c r="N160" i="3"/>
  <c r="N161" i="3"/>
  <c r="N162" i="3"/>
  <c r="N163" i="3"/>
  <c r="N164" i="3"/>
  <c r="N165" i="3"/>
  <c r="N166" i="3"/>
  <c r="N167" i="3"/>
  <c r="N168" i="3"/>
  <c r="N169" i="3"/>
  <c r="N170" i="3"/>
  <c r="N171" i="3"/>
  <c r="N172" i="3"/>
  <c r="N173" i="3"/>
  <c r="N174" i="3"/>
  <c r="N175" i="3"/>
  <c r="N176" i="3"/>
  <c r="N177" i="3"/>
  <c r="N178" i="3"/>
  <c r="N179" i="3"/>
  <c r="N180" i="3"/>
  <c r="N181" i="3"/>
  <c r="N182" i="3"/>
  <c r="N183" i="3"/>
  <c r="N184" i="3"/>
  <c r="N185" i="3"/>
  <c r="N186" i="3"/>
  <c r="N187" i="3"/>
  <c r="N188" i="3"/>
  <c r="N189" i="3"/>
  <c r="N190" i="3"/>
  <c r="N191" i="3"/>
  <c r="N192" i="3"/>
  <c r="N193" i="3"/>
  <c r="N194" i="3"/>
  <c r="N195" i="3"/>
  <c r="N196" i="3"/>
  <c r="N11" i="3"/>
  <c r="J13" i="12" l="1"/>
  <c r="J13" i="11"/>
  <c r="M197" i="3" l="1"/>
  <c r="P197" i="3"/>
  <c r="P16" i="14"/>
  <c r="O16" i="14"/>
  <c r="N16" i="14"/>
  <c r="M16" i="14"/>
  <c r="L16" i="14"/>
  <c r="K16" i="14"/>
  <c r="J16" i="14"/>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<sst xmlns="http://schemas.openxmlformats.org/spreadsheetml/2006/main" count="4058" uniqueCount="738">
  <si>
    <t>DATOS DE LA SOLICITUD</t>
  </si>
  <si>
    <t>Objeto:</t>
  </si>
  <si>
    <t>RELACION DE ORDENES DE PRESTACION DE SERVICIOS (OPS)  CONTRATACIÓN CUADRO No</t>
  </si>
  <si>
    <t xml:space="preserve">FECHA DE LA SOLICITUD (1): </t>
  </si>
  <si>
    <t>DIRECCION - OFICINA  (2)</t>
  </si>
  <si>
    <t>ITEM</t>
  </si>
  <si>
    <t xml:space="preserve">AREA O UNIDAD </t>
  </si>
  <si>
    <t>NUMERO DE CONTRATO- OPS</t>
  </si>
  <si>
    <t>CEDULA</t>
  </si>
  <si>
    <t>NOMBRE CONTRATISTA</t>
  </si>
  <si>
    <t>OBJETO DE LA OPS</t>
  </si>
  <si>
    <t xml:space="preserve">FECHA DE INICIO DE EJECUCIÓN </t>
  </si>
  <si>
    <t xml:space="preserve">FECHA DE FINALIZACIÓN  </t>
  </si>
  <si>
    <t>PRORROGA EN MESES Y DIAS</t>
  </si>
  <si>
    <t xml:space="preserve">FECHA  FINALIZACIÓN DE LA PRORROGA </t>
  </si>
  <si>
    <t>VALOR PROMEDIO MES</t>
  </si>
  <si>
    <t>VALOR DE LA ADICION</t>
  </si>
  <si>
    <t>JUSTIFICACION</t>
  </si>
  <si>
    <t>RUBRO PRESUPUESTAL</t>
  </si>
  <si>
    <t>______________________________________________________</t>
  </si>
  <si>
    <t>________________________________________________________</t>
  </si>
  <si>
    <t>_____________________________________________________________________</t>
  </si>
  <si>
    <t>Fecha de realización de la solicitud:</t>
  </si>
  <si>
    <t>DATOS DEL SOLICITANTE</t>
  </si>
  <si>
    <t>Proceso solicitante:</t>
  </si>
  <si>
    <t>Rubro presupuestal Código y nombre:</t>
  </si>
  <si>
    <t>Valor Solicitado en números</t>
  </si>
  <si>
    <t>Valor Solicitado en letras</t>
  </si>
  <si>
    <t>FIRMAS</t>
  </si>
  <si>
    <t>Nombre y firma. Dirección Financiera:</t>
  </si>
  <si>
    <t>Nombre y firma. Ordenador del Gasto:</t>
  </si>
  <si>
    <t>Nombre y firma de quien elabora</t>
  </si>
  <si>
    <t>Correo electrónico de quien elabora</t>
  </si>
  <si>
    <t>X</t>
  </si>
  <si>
    <t>PS 1259 2025</t>
  </si>
  <si>
    <t>CLAUDIA LILIANA  VILLAMIZAR SERRANO</t>
  </si>
  <si>
    <t>PS 1260 2025</t>
  </si>
  <si>
    <t>CLAUDIA MILDREY BAQUERO CASAS</t>
  </si>
  <si>
    <t>PS 1262 2025</t>
  </si>
  <si>
    <t>DIANA MILENA SUAREZ CORREDOR</t>
  </si>
  <si>
    <t>PS 1264 2025</t>
  </si>
  <si>
    <t>DIEGO LEANDRO MEDINA BOLAÑOS</t>
  </si>
  <si>
    <t>PS 1265 2025</t>
  </si>
  <si>
    <t>ERIKA VANESSA  ROJAS RIAÑO</t>
  </si>
  <si>
    <t>PS 1266 2025</t>
  </si>
  <si>
    <t>FLOR INES  RODRIGUEZ BELTRAN</t>
  </si>
  <si>
    <t>PS 1268 2025</t>
  </si>
  <si>
    <t>HENRY RAMIREZ VARGAS</t>
  </si>
  <si>
    <t>PS 1269 2025</t>
  </si>
  <si>
    <t xml:space="preserve">ISLENY KATERINE MARTINEZ MARTINEZ </t>
  </si>
  <si>
    <t>PS 1270 2025</t>
  </si>
  <si>
    <t>JAIME ARMANDO  NEIRA HERNANDEZ</t>
  </si>
  <si>
    <t>PS 1271 2025</t>
  </si>
  <si>
    <t>JEISSON JAVIER PRECIADO PIRAGAUTA</t>
  </si>
  <si>
    <t>PS 1272 2025</t>
  </si>
  <si>
    <t xml:space="preserve">JENY LORENA LUCERO GESAMAG </t>
  </si>
  <si>
    <t>PS 1274 2025</t>
  </si>
  <si>
    <t>JOSE ARMANDO PICO REINA</t>
  </si>
  <si>
    <t>PS 1275 2025</t>
  </si>
  <si>
    <t>JULIO ENRIQUE  TRUJILLO DURAN</t>
  </si>
  <si>
    <t>PS 1277 2025</t>
  </si>
  <si>
    <t>LUZ AMANDA MORA ROJAS</t>
  </si>
  <si>
    <t>PS 1278 2025</t>
  </si>
  <si>
    <t xml:space="preserve">MANUEL GUILLERMO ORTIZ ESPINOSA </t>
  </si>
  <si>
    <t>PS 1279 2025</t>
  </si>
  <si>
    <t>MARITZA ANDREA RAMIREZ AMADOR</t>
  </si>
  <si>
    <t>PS 1280 2025</t>
  </si>
  <si>
    <t>MARTHA LUCIA MATEUS FAJARDO</t>
  </si>
  <si>
    <t>PS 1282 2025</t>
  </si>
  <si>
    <t xml:space="preserve">SANDRA MARCELA RAMIREZ SALINAS </t>
  </si>
  <si>
    <t>PS 1285 2025</t>
  </si>
  <si>
    <t>YASMIN MARTINEZ RODRIGUEZ</t>
  </si>
  <si>
    <t>PS 1286 2025</t>
  </si>
  <si>
    <t>YEIMI MARIEL  ALARCON BOJACA</t>
  </si>
  <si>
    <t>PS 1288 2025</t>
  </si>
  <si>
    <t>YULY ESPERANZA FRANCO GUIO</t>
  </si>
  <si>
    <t>PS 1290 2025</t>
  </si>
  <si>
    <t>YURY MARCELA GUASCA BELTRAN</t>
  </si>
  <si>
    <t>PS 1294 2025</t>
  </si>
  <si>
    <t>SARA GONZALEZ FIGUEROA</t>
  </si>
  <si>
    <t>PS 1296 2025</t>
  </si>
  <si>
    <t>DANNA VALERIA RUIZ FORIGUA</t>
  </si>
  <si>
    <t>PS 1297 2025</t>
  </si>
  <si>
    <t>MARIA PAULA RESTREPO COCUNUBO</t>
  </si>
  <si>
    <t>PS 1298 2025</t>
  </si>
  <si>
    <t>MONICA ALEJANDRA ROZO BELTRAN</t>
  </si>
  <si>
    <t>PS 1301 2025</t>
  </si>
  <si>
    <t>KEVIN DAVID ROJAS URBINA</t>
  </si>
  <si>
    <t>PS 1302 2025</t>
  </si>
  <si>
    <t>LEIDY CAROLINA GUASCA BELTRAN</t>
  </si>
  <si>
    <t>PS 1304 2025</t>
  </si>
  <si>
    <t>KAREN NICOL CARRANZA ROJAS</t>
  </si>
  <si>
    <t>PS 1305 2025</t>
  </si>
  <si>
    <t>SEYDI LORENA RODRIGUEZ RAMIREZ</t>
  </si>
  <si>
    <t>PS 1309 2025</t>
  </si>
  <si>
    <t>ANA MARIA ÑUNGO HERNANDEZ</t>
  </si>
  <si>
    <t>PS 4582 2025</t>
  </si>
  <si>
    <t>STEPHANY MELISSA GUZMAN CUBIDES</t>
  </si>
  <si>
    <t>PS 4606 2025</t>
  </si>
  <si>
    <t>DARWIN YOGEL GUILLEN VERGARA</t>
  </si>
  <si>
    <t>PS 4621 2025</t>
  </si>
  <si>
    <t>ANGIE DANIELA SALAMANCA GOMEZ</t>
  </si>
  <si>
    <t>PS 4622 2025</t>
  </si>
  <si>
    <t>LULY PAOLA ALARCON SANTOS</t>
  </si>
  <si>
    <t xml:space="preserve">PRESTAR SERVICIOS COMO BACHILLER  DE APOYO A LA GESTION PARA DESARROLLAR ACTIVIDADES EN LA DIRECCION FINANCIERA DE LA SUBRED INTEGRADA DE SERVICIOS DE SALUD CENTRO ORIENTE E.S.E </t>
  </si>
  <si>
    <t>PRESTAR SERVICIOS COMO BACHILLER PARA DESARROLLAR ACTIVIDADES EN LA DIRECCION FINANCIERA DE LA SUBRED INTEGRADA DE SERVICIOS DE SALUD CENTRO ORIENTE E.S.E.</t>
  </si>
  <si>
    <t>PRESTAR SERVICIOS COMO BACHILLER, PARA DESARROLLAR ACTIVIDADES EN LA DIRECCION FINANCIERA DE LA SUBRED INTEGRADA DE SERVICIOS DE SALUD CENTRO ORIENTE E.S.E.</t>
  </si>
  <si>
    <t>02 DE ENERO DE 2025</t>
  </si>
  <si>
    <t>01 DE ENERO DE 2025</t>
  </si>
  <si>
    <t>06 DE FEBRERO DE 2025</t>
  </si>
  <si>
    <t>10 DE FEBRERO DE 2025</t>
  </si>
  <si>
    <t>12 DE FEBRERO DE 2025</t>
  </si>
  <si>
    <t>FACTURACION</t>
  </si>
  <si>
    <t>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</si>
  <si>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PS 1311 2025</t>
  </si>
  <si>
    <t>DAVID SANTIAGO MONDRAGON TORRES</t>
  </si>
  <si>
    <t>PS 1312 2025</t>
  </si>
  <si>
    <t>DINALBA LUISA TIRADO DIAZ</t>
  </si>
  <si>
    <t>PS 1314 2025</t>
  </si>
  <si>
    <t>GUSTAVO ADOLFO ARANDA WALTERO</t>
  </si>
  <si>
    <t>HAROLD SEBASTIAN LEMUS BOLIVAR</t>
  </si>
  <si>
    <t>PS 1317 2025</t>
  </si>
  <si>
    <t>JENNY ALEXANDRA REYES CURREA</t>
  </si>
  <si>
    <t>PS 1318 2025</t>
  </si>
  <si>
    <t>JENNY CAROLINA SUAREZ RAMIREZ</t>
  </si>
  <si>
    <t>PS 1319 2025</t>
  </si>
  <si>
    <t>JENNYFER DANIELA CABALLERO GONZALEZ</t>
  </si>
  <si>
    <t>PS 1320 2025</t>
  </si>
  <si>
    <t>JHON ALBERTO MALDONADO CHAPARRO</t>
  </si>
  <si>
    <t>PS 1321 2025</t>
  </si>
  <si>
    <t>JOHAN SNEIDER MONTAÑO LOPEZ</t>
  </si>
  <si>
    <t>PS 1322 2025</t>
  </si>
  <si>
    <t>KAROL LIZETH ALARCON SANTOS</t>
  </si>
  <si>
    <t>PS 1326 2025</t>
  </si>
  <si>
    <t>MARISOL FORIGUA ACOSTA</t>
  </si>
  <si>
    <t>PS 1328 2025</t>
  </si>
  <si>
    <t>NATHALY GONZALEZ CASTRO</t>
  </si>
  <si>
    <t>PS 1329 2025</t>
  </si>
  <si>
    <t>NELSON MAURICIO HERREÑO BASABE</t>
  </si>
  <si>
    <t>PS 1330 2025</t>
  </si>
  <si>
    <t>STEFANY JOHANNA AROCA LEON</t>
  </si>
  <si>
    <t>PS 1331 2025</t>
  </si>
  <si>
    <t>WILSON JOAQUIN ARANGUREN RODRIGUEZ</t>
  </si>
  <si>
    <t>PS 1333 2025</t>
  </si>
  <si>
    <t>YISCET NAYIBE TORRES</t>
  </si>
  <si>
    <t>PS 1334 2025</t>
  </si>
  <si>
    <t>CLAUDIA PATRICIA VARGAS MEDINA</t>
  </si>
  <si>
    <t>PS 1336 2025</t>
  </si>
  <si>
    <t>EDWIN SEBASTIAN CORREDOR RINCON</t>
  </si>
  <si>
    <t>PS 1337 2025</t>
  </si>
  <si>
    <t>DORANI YATE PINTO</t>
  </si>
  <si>
    <t>PS 1338 2025</t>
  </si>
  <si>
    <t>ANDRES RAUL MANRIQUE ALBA</t>
  </si>
  <si>
    <t>PS 1340 2025</t>
  </si>
  <si>
    <t>JHON JAIRO GARZON RAMIREZ</t>
  </si>
  <si>
    <t>PS 1341 2025</t>
  </si>
  <si>
    <t>ANYELA MARIA CIFUENTES LUQUE</t>
  </si>
  <si>
    <t>PS 1346 2025</t>
  </si>
  <si>
    <t>DAMARYS SUA CRISTIANO</t>
  </si>
  <si>
    <t>PS 1357 2025</t>
  </si>
  <si>
    <t>EDISON YESID DURAN PEREZ</t>
  </si>
  <si>
    <t>PS 1358 2025</t>
  </si>
  <si>
    <t>DANIEL ANDRES SANCHEZ ÑUNGO</t>
  </si>
  <si>
    <t>PS 4212 2025</t>
  </si>
  <si>
    <t>KAREN TATIANA HIDALGO ROMERO</t>
  </si>
  <si>
    <t>PS 4605 2025</t>
  </si>
  <si>
    <t>CAMILO ALEJANDRO CASTIBLANCO MACA</t>
  </si>
  <si>
    <t>PS 4607 2025</t>
  </si>
  <si>
    <t>JENNIFER DE LOS ANGELES MALDONADO VILLAMIL</t>
  </si>
  <si>
    <t>PS 4610 2025</t>
  </si>
  <si>
    <t>KAROLL NICOLL ALVARADO TORRES</t>
  </si>
  <si>
    <t>PS 4613 2025</t>
  </si>
  <si>
    <t>ASLY DANIELA OLAYA CHAPARRO</t>
  </si>
  <si>
    <t xml:space="preserve">PRESTAR SERVICIOS COMO BACHILLER PARA DESARROLLAR ACTIVIDADES EN LA DIRECCION FINANCIERA DE LA SUBRED INTEGRADA DE SERVICIOS DE SALUD CENTRO ORIENTE E.S.E.            </t>
  </si>
  <si>
    <t>PRESTAR SERVICIOS COMO BACHILLER PARA DESARROLLAR ACTIVIDADES EN LA DIRECCIÓN FINANCIERA DE LA SUBRED INTEGRADA DE SERVICIOS DE SALUD CENTRO ORIENTE E.S.E.</t>
  </si>
  <si>
    <t>03 DE ENERO DE 2025</t>
  </si>
  <si>
    <t>09 DE FEBRERO DE 2025</t>
  </si>
  <si>
    <t>11 DE FEBRERO DE 2025</t>
  </si>
  <si>
    <t>DIRECCION FINANCIERA</t>
  </si>
  <si>
    <t>Elboro: Milena León Lara - Auxiliar Administrativo</t>
  </si>
  <si>
    <t>Reviso y Aprobó: Yamile Cano Herrera - Referente Facturación</t>
  </si>
  <si>
    <t>SUBGERENTE CORPORATIVO</t>
  </si>
  <si>
    <t xml:space="preserve">SUPERVISOR </t>
  </si>
  <si>
    <t>TOTAL</t>
  </si>
  <si>
    <t>MILENA LEON LARA</t>
  </si>
  <si>
    <t>AUXILIAR ADMINISTRATIVO</t>
  </si>
  <si>
    <t>SE REQUIERE ADICIONAR LOS CONTRATOS RELACIONADOS EN EL CUADRO ADJUNTO CUYOS OBJETOS ES PRESTAR SERVICIOS DE ACUERDO A SU PERFIL ACADÉMICO PARA DESARROLLAR ACTIVIDADES (DE SU PROFESIÓN), CON DISPONIBILIDAD EN CUMPLIMIENTO DE LA MISIÓN Y LA VISIÓN DE LA SUBRED INTEGRADA DE SERVICIOS DE SALUD CENTRO ORIENTE E.S.E</t>
  </si>
  <si>
    <t>4212020200903 - REMUNERACION SERVICIOS TECNICOS</t>
  </si>
  <si>
    <t>apoyofacturacion@subredcentrooriente.gov.co</t>
  </si>
  <si>
    <t>xx</t>
  </si>
  <si>
    <t>PS 1359 2025</t>
  </si>
  <si>
    <t>CRISTIAN CAMILO REYES RAMOS</t>
  </si>
  <si>
    <t xml:space="preserve">PRESTAR SERVICIOS COMO TECNICO DE APOYO A LA GESTION PARA DESARROLLAR ACTIVIDADES EN LA DIRECCION FINANCIERA DE LA SUBRED INTEGRADA DE SERVICIOS DE SALUD CENTRO ORIENTE E.S.E </t>
  </si>
  <si>
    <t>PS 1360 2025</t>
  </si>
  <si>
    <t>MARLEN CASTRO ROMERO</t>
  </si>
  <si>
    <t>RAUL GERARDO PRECIADO PEÑA</t>
  </si>
  <si>
    <t>PRESTAR SERVICIOS COMO TECNICO PARA DESARROLLAR ACTIVIDADES EN LA DIRECCION FINANCIERA DE LA SUBRED INTEGRADA DE SERVICIOS DE SALUD CENTRO ORIENTE E.S.E.</t>
  </si>
  <si>
    <t>PS 1366 2025</t>
  </si>
  <si>
    <t>ABEL PUENTES RODRIGUEZ</t>
  </si>
  <si>
    <t>PS 1367 2025</t>
  </si>
  <si>
    <t>BARBARA VIQUE</t>
  </si>
  <si>
    <t>PS 1370 2025</t>
  </si>
  <si>
    <t>CATHERIN PAMELA PEREZ BETANCOURT</t>
  </si>
  <si>
    <t>CLARA INES DIAZ GOMEZ</t>
  </si>
  <si>
    <t>PS 1372 2025</t>
  </si>
  <si>
    <t>CLAUDIA CRISTINA APARICIO MENDEZ</t>
  </si>
  <si>
    <t>PS 1373 2025</t>
  </si>
  <si>
    <t>DARWIN DANIEL RODRIGUEZ TORRES</t>
  </si>
  <si>
    <t>PS 1377 2025</t>
  </si>
  <si>
    <t>JESSICAROLINA VILLARRAGA SALGADO</t>
  </si>
  <si>
    <t>PS 1379 2025</t>
  </si>
  <si>
    <t>LUIS ARTURO SANCHEZ RUIZ</t>
  </si>
  <si>
    <t>LUISA TATIANA MEJIA CASTRO</t>
  </si>
  <si>
    <t>PS 1382 2025</t>
  </si>
  <si>
    <t>OMAR YESID CORTES FORERO</t>
  </si>
  <si>
    <t>PS 1383 2025</t>
  </si>
  <si>
    <t>SANDRA LILIANA CASTIBLANCO MACA</t>
  </si>
  <si>
    <t>PS 1384 2025</t>
  </si>
  <si>
    <t>SANDRA PATRICIA PULGARIN RAMIREZ</t>
  </si>
  <si>
    <t>PS 1385 2025</t>
  </si>
  <si>
    <t>SONIA ESPITIA CASTELLANOS</t>
  </si>
  <si>
    <t>PS 1386 2025</t>
  </si>
  <si>
    <t>XIOMARA ANDREA PEÑA</t>
  </si>
  <si>
    <t>PS 1387 2025</t>
  </si>
  <si>
    <t>ZULMA PATRICIA NIETO MORENO</t>
  </si>
  <si>
    <t>PS 1389 2025</t>
  </si>
  <si>
    <t>STEFANNY GISELLE CASTRO RAMIREZ</t>
  </si>
  <si>
    <t>PS 1392 2025</t>
  </si>
  <si>
    <t>YEHIMY YADIRA BOLIVAR CAMARGO</t>
  </si>
  <si>
    <t>PS 1394 2025</t>
  </si>
  <si>
    <t>ANA DORIS BECERRA GARZON</t>
  </si>
  <si>
    <t>PS 1395 2025</t>
  </si>
  <si>
    <t>EDY LAMAR GONZALEZ CASTRO</t>
  </si>
  <si>
    <t>PS 1396 2025</t>
  </si>
  <si>
    <t>LEYDY ANDREA DIAZ ANDRADE</t>
  </si>
  <si>
    <t>PS 1397 2025</t>
  </si>
  <si>
    <t>LUDY ESPERANZA TRIANA</t>
  </si>
  <si>
    <t>PS 1398 2025</t>
  </si>
  <si>
    <t>LEIDY KATERINE LADINO TELLEZ</t>
  </si>
  <si>
    <t>PRESTAR SERVICIOS COMO TECNICO PARA DESARROLLAR ACTIVIDADES EN LA DIRECCION FINANCIERA DE LA SUBRED INTEGRADA DE SERVICIOS DE SALUD CENTRO ORIENTE E.S.E</t>
  </si>
  <si>
    <t>PS 1399 2025</t>
  </si>
  <si>
    <t>DANIEL ALEJANDRO VILLA SAMPEDRO</t>
  </si>
  <si>
    <t xml:space="preserve">PRESTAR SERVICIOS COMO TECNOLOGO DE APOYO A LA GESTION PARA DESARROLLAR ACTIVIDADES EN LA DIRECCION FINANCIERA DE LA SUBRED INTEGRADA DE SERVICIOS DE SALUD CENTRO ORIENTE E.S.E </t>
  </si>
  <si>
    <t>HELBERT DIDACIO BUSTOS HERNANDEZ</t>
  </si>
  <si>
    <t>PS 1403 2025</t>
  </si>
  <si>
    <t>KAREN PAOLA SANCHEZ LOPEZ</t>
  </si>
  <si>
    <t>PRESTAR SERVICIOS COMO TECNOLOGO PARA DESARROLLAR ACTIVIDADES EN LA DIRECCION FINANCIERA DE LA SUBRED INTEGRADA DE SERVICIOS DE SALUD CENTRO ORIENTE E.S.E.</t>
  </si>
  <si>
    <t>PS 1406 2025</t>
  </si>
  <si>
    <t>DOUGLAS STEVEN MARENTES AVILES</t>
  </si>
  <si>
    <t>PRESTAR  SERVICIOS COMO TECNOLOGO PARA DESARROLLAR ACTIVIDADES EN LA DIRECCION FINANCIERA DE LA SUBRED INTEGRADA DE SERVICIOS DE SALUD CENTRO ORIENTE E.S.E.</t>
  </si>
  <si>
    <t>PS 1407 2025</t>
  </si>
  <si>
    <t>JOHN ANDREY CASTRO BENAVIDES</t>
  </si>
  <si>
    <t>PS 1408 2025</t>
  </si>
  <si>
    <t>MARIO ALEJANDRO GUTIERREZ CABEZAS</t>
  </si>
  <si>
    <t>PS 1410 2025</t>
  </si>
  <si>
    <t>GINA MICHELL URREGO BEDOYA</t>
  </si>
  <si>
    <t>PS 1411 2025</t>
  </si>
  <si>
    <t>LINA JULIETH PICO HERNANDEZ</t>
  </si>
  <si>
    <t xml:space="preserve">PRESTAR SERVICIOS COMO TECNOLOGO PARA DESARROLLAR ACTIVIDADES EN LA DIRECCION FINANCIERA DE LA SUBRED INTEGRADA DE SERVICIOS DE SALUD CENTRO ORIENTE E.S.E </t>
  </si>
  <si>
    <t>PS 1413 2025</t>
  </si>
  <si>
    <t>LUIS EDUARDO  ROJAS RINCON</t>
  </si>
  <si>
    <t xml:space="preserve">PRESTAR SERVICIOS COMO PROFESIONAL  DE APOYO A LA GESTION PARA DESARROLLAR ACTIVIDADES EN LA DIRECCION FINANCIERA DE LA SUBRED INTEGRADA DE SERVICIOS DE SALUD CENTRO ORIENTE E.S.E </t>
  </si>
  <si>
    <t>HENRY GIOVANNY MARTINEZ PULIDO</t>
  </si>
  <si>
    <t xml:space="preserve">PRESTAR  SERVICIOS COMO PROFESIONAL PARA DESARROLLAR ACTIVIDADES EN LA DIRECCION FINANCIERA DE LA SUBRED INTEGRADA DE SERVICIOS DE SALUD CENTRO ORIENTE E.S.E </t>
  </si>
  <si>
    <t>PS 1415 2025</t>
  </si>
  <si>
    <t>ANDRES FELIPE LOZANO MONTOYA</t>
  </si>
  <si>
    <t>PS 1419 2025</t>
  </si>
  <si>
    <t>YAMILE CANO HERRERA</t>
  </si>
  <si>
    <t xml:space="preserve">PRESTAR SERVICIOS COMO REFERENTE DE AREA PARA DESARROLLAR ACTIVIDADES EN LA DIRECCION DE FINANCIERA DE LA SUBRED INTEGRADA DE SERVICIOS DE SALUD CENTRO ORIENTE E.S.E </t>
  </si>
  <si>
    <t>PS 4209 2025</t>
  </si>
  <si>
    <t>DEISY PAOLA BOLIVAR GARCIA</t>
  </si>
  <si>
    <t>PS 4210 2025</t>
  </si>
  <si>
    <t>YESID HERNANDO RODRIGUEZ IBAÑEZ</t>
  </si>
  <si>
    <t>PRESTAR SERVICIOS COMO BACHILLER CORRESPONDENCIA CON MOTO PARA DESARROLLAR ACTIVIDADES EN LA DIRECCION FINANCIERA DE LA SUBRED INTEGRADA DE SERVICIOS DE SALUD CENTRO ORIENTE E.S.E</t>
  </si>
  <si>
    <t xml:space="preserve">PRESTAR  SERVICIOS COMO PROFESIONAL ESPECIALIZADO PARA DESARROLLAR ACTIVIDADES EN LA DIRECCIÓN FINANCIERA DE LA SUBRED INTEGRADA DE SERVICIOS DE SALUD CENTRO ORIENTE E.S.E </t>
  </si>
  <si>
    <t>SANDRA PATRICIA CARDONA FLOREZ</t>
  </si>
  <si>
    <t>PS 4611 2025</t>
  </si>
  <si>
    <t>LUZ DARY BAQUERO GONZALEZ</t>
  </si>
  <si>
    <t>PRESTAR SERVICIOS COMO TECNICO PARA DESARROLLAR ACTIVIDADES EN LA DIRECCIÓN FINANCIERA DE LA SUBRED INTEGRADA DE SERVICIOS DE SALUD CENTRO ORIENTE E.S.E.</t>
  </si>
  <si>
    <t>PS 4612 2025</t>
  </si>
  <si>
    <t>NASLY YUSELLY FORERO VEGA</t>
  </si>
  <si>
    <t>PS 4820 2025</t>
  </si>
  <si>
    <t>MANUEL ALEJANDRO VALENCIA MURILLO</t>
  </si>
  <si>
    <t>PRESTAR SERVICIOS COMO PROFESIONAL PARA DESARROLLAR ACTIVIDADES EN LA DIRECCIÓN FINANCIERA DE LA SUBRED INTEGRADA DE SERVICIOS DE SALUD CENTRO ORIENTE E.S.E.</t>
  </si>
  <si>
    <t>PS 4901 2025</t>
  </si>
  <si>
    <t>PAOLA ANDREA MERCADO JIMENEZ</t>
  </si>
  <si>
    <t>PS 4934 2025</t>
  </si>
  <si>
    <t>KATHERINE GARCIA CADAVID</t>
  </si>
  <si>
    <t>07 DE ENERO DE 2025</t>
  </si>
  <si>
    <t>17 DE FEBRERO DE 2025</t>
  </si>
  <si>
    <t>facturacion@subredcentrooriente.gov.co</t>
  </si>
  <si>
    <t>4212020200901 - HONORARIOS</t>
  </si>
  <si>
    <t>30 DE ABRIL DE 2025</t>
  </si>
  <si>
    <t>PS 5017 2025</t>
  </si>
  <si>
    <t>DAVID ESTEBAN VARGAS LOZADA</t>
  </si>
  <si>
    <t>PS 5020 2025</t>
  </si>
  <si>
    <t>JUSTIN ANDRES TORRES BEJARANO</t>
  </si>
  <si>
    <t>PS 5021 2025</t>
  </si>
  <si>
    <t>LAURA XIMENA SAENZ POVEDA</t>
  </si>
  <si>
    <t>PS 5022 2025</t>
  </si>
  <si>
    <t>MIYERET ANDREA FUENTES ALVAREZ</t>
  </si>
  <si>
    <t>PS 5023 2025</t>
  </si>
  <si>
    <t>OSCAR GOMEZ ROMERO</t>
  </si>
  <si>
    <t>PS 5067 2025</t>
  </si>
  <si>
    <t>BRAIN ALEJANDRO TRIBALDOS VALERO</t>
  </si>
  <si>
    <t>PS 5068 2025</t>
  </si>
  <si>
    <t>DIEGO ALEXANDER SANCHEZ RODRIGUEZ</t>
  </si>
  <si>
    <t>PS 5069 2025</t>
  </si>
  <si>
    <t>JEYSON ALEJANDRO DIAZ CHAVES</t>
  </si>
  <si>
    <t>PS 5070 2025</t>
  </si>
  <si>
    <t>THOMAS ESTEBAN JIMENEZ JIMENEZ</t>
  </si>
  <si>
    <t>PS 5071 2025</t>
  </si>
  <si>
    <t>YINA PAOLA VERDUGO CAMPOS</t>
  </si>
  <si>
    <t>PS 5078 2025</t>
  </si>
  <si>
    <t>JHOHAN ANDRES CORSO BELTRAN</t>
  </si>
  <si>
    <t>PS 5104 2025</t>
  </si>
  <si>
    <t>DAYANA JULIETH HUERTAS LOPEZ</t>
  </si>
  <si>
    <t>PS 5235 2025</t>
  </si>
  <si>
    <t>NICOLAS SANTIAGO MONTAÑO PERILLA</t>
  </si>
  <si>
    <t>PS 5240 2025</t>
  </si>
  <si>
    <t>LAURA ROSA GOMEZ GOMEZ</t>
  </si>
  <si>
    <t>PS 5251 2025</t>
  </si>
  <si>
    <t>FABIAN EDUARDO MANRIQUE MOJICA</t>
  </si>
  <si>
    <t>PS 5259 2025</t>
  </si>
  <si>
    <t>ANDRES FELIPE CACERES CANO</t>
  </si>
  <si>
    <t>PS 5261 2025</t>
  </si>
  <si>
    <t>CAROLINA GARCIA CADAVID</t>
  </si>
  <si>
    <t>PS 5283 2025</t>
  </si>
  <si>
    <t>MARIA YERALDIN VERDUGO CAMPOS</t>
  </si>
  <si>
    <t>PS 5332 2025</t>
  </si>
  <si>
    <t>LUIS MAURICIO RAMIREZ HERNANDEZ</t>
  </si>
  <si>
    <t>PS 5335 2025</t>
  </si>
  <si>
    <t>YIRLEY YURANY RODRIGUEZ CASTRO</t>
  </si>
  <si>
    <t>PS 5366 2025</t>
  </si>
  <si>
    <t>LAURA VANESSA MOJICA FRANCO</t>
  </si>
  <si>
    <t>PS 5469 2025</t>
  </si>
  <si>
    <t>OSCAR FABIAN MORENO GARZON</t>
  </si>
  <si>
    <t>PS 5499 2025</t>
  </si>
  <si>
    <t>LEIDY ALEXANDRA CEBALLOS SASTOQUE</t>
  </si>
  <si>
    <t>SONIA JAZMIN CABANZO PINZON</t>
  </si>
  <si>
    <t>PS 5677 2025</t>
  </si>
  <si>
    <t>JUAN DIEGO ROJAS GARZON</t>
  </si>
  <si>
    <t>PRESTAR SERVICIOS COMO PROFESIONAL PARA DESARROLLAR ACTIVIDADES EN LA DIRECCION FINANCIERA DE LA SUBRED INTEGRADA DE SERVICIOS DE SALUD CENTRO ORIENTE E.S.E.</t>
  </si>
  <si>
    <t xml:space="preserve">PRESTAR SERVICIOS COMO BACHILLER PARA DESARROLLAR ACTIVIDADES EN LA DIRECCION FINANCIERA DE LA SUBRED INTEGRADA DE SERVICIOS DE SALUD CENTRO ORIENTE E.S.E </t>
  </si>
  <si>
    <t>PRESTAR SERVICIOS DE APOYO A LA GESTION COMO TECNICO PARA DESARROLLAR ACTIVIDADES EN LA DIRECCION FINANCIERA DE LA SUBRED INTEGRADA DE SERVICIOS DE SALUD CENTRO ORIENTE E.S.E.</t>
  </si>
  <si>
    <t>23 DE FEBRERO DE 2025</t>
  </si>
  <si>
    <t>07 DE MARZO DE 2025</t>
  </si>
  <si>
    <t>11 DE MARZO DE 2025</t>
  </si>
  <si>
    <t>18 DE MARZO DE 2025</t>
  </si>
  <si>
    <t>14 DE ABRIL DE 2025</t>
  </si>
  <si>
    <t>23 DE ABRIL DE 2025</t>
  </si>
  <si>
    <t>29 DE ABRIL DE 2025</t>
  </si>
  <si>
    <t>07 DE MAYO DE 2025</t>
  </si>
  <si>
    <t>09 DE MAYO DE 2025</t>
  </si>
  <si>
    <t>15 DE MAYO DE 2025</t>
  </si>
  <si>
    <t>22 DE MAYO DE 2025</t>
  </si>
  <si>
    <t>26 DE MAYO DE 2025</t>
  </si>
  <si>
    <t>05 DE JUNIO DE 2025</t>
  </si>
  <si>
    <t>RONALD AGUILAR GOMEZ</t>
  </si>
  <si>
    <t xml:space="preserve">DIRECTOR FINANCIERO </t>
  </si>
  <si>
    <t>Nombre y firma. Subgerencia Responsable</t>
  </si>
  <si>
    <t>Nombre y firma del Responsable del Proceso</t>
  </si>
  <si>
    <t>Correo electrónico del Resposable del Proceso</t>
  </si>
  <si>
    <t>PS 5691 2025</t>
  </si>
  <si>
    <t>BRAYAN STIVEN CANO GOMEZ</t>
  </si>
  <si>
    <t>PS 5701 2025</t>
  </si>
  <si>
    <t>JUAN STEVAN RODRIGUEZ HUERTAS</t>
  </si>
  <si>
    <t>PS 5710 2025</t>
  </si>
  <si>
    <t>ANGIE TATIANA TORRES AMAYA</t>
  </si>
  <si>
    <t>PS 5711 2025</t>
  </si>
  <si>
    <t>IMELDA CUMACO LOPEZ</t>
  </si>
  <si>
    <t>PS 5759 2025</t>
  </si>
  <si>
    <t>GAIBER ANTONIO PEREZ BLANCO</t>
  </si>
  <si>
    <t>PS 5760 2025</t>
  </si>
  <si>
    <t>IVAN ANDRES CASTRO IBAGOS</t>
  </si>
  <si>
    <t>PS 5899 2025</t>
  </si>
  <si>
    <t>ROSMARI GIL PEREZ</t>
  </si>
  <si>
    <t>PS 5900 2025</t>
  </si>
  <si>
    <t>WHENDY DAYANNA CASTRO RAMIREZ</t>
  </si>
  <si>
    <t>PS 5901 2025</t>
  </si>
  <si>
    <t>BRYAM STEVEN DIAZ GARCIA</t>
  </si>
  <si>
    <t>PS 5902 2025</t>
  </si>
  <si>
    <t>PS 5917 2025</t>
  </si>
  <si>
    <t>CATALINA GAVIRIA CARO</t>
  </si>
  <si>
    <t>PS 5927 2025</t>
  </si>
  <si>
    <t>CLAUDIA SOFIA VILLASMIL QUINTERO</t>
  </si>
  <si>
    <t>PS 5929 2025</t>
  </si>
  <si>
    <t>INGRID VIVIANA CIFUENTES GARZON</t>
  </si>
  <si>
    <t>PS 5930 2025</t>
  </si>
  <si>
    <t>LINSSY SARAHI PENAGOS POVEDA</t>
  </si>
  <si>
    <t>PS 5950 2025</t>
  </si>
  <si>
    <t>JENNYFER MANTILLA BUSTOS</t>
  </si>
  <si>
    <t>PS 5955 2025</t>
  </si>
  <si>
    <t>ALISSON ALEJANDRA CARDENAS SUAREZ</t>
  </si>
  <si>
    <t>PS 5965 2025</t>
  </si>
  <si>
    <t>ANGHELYN JULIANA TRIBALDOS VALERO</t>
  </si>
  <si>
    <t>PS 5966 2025</t>
  </si>
  <si>
    <t>JONATHAN EDUARDO BELTRAN TORRES</t>
  </si>
  <si>
    <t>PS 6000 2025</t>
  </si>
  <si>
    <t>NORMA ESPERANZA MARTINEZ SOLER</t>
  </si>
  <si>
    <t>PS 6140 2025</t>
  </si>
  <si>
    <t>PS 6165 2025</t>
  </si>
  <si>
    <t>PS 6166 2025</t>
  </si>
  <si>
    <t>PS 6167 2025</t>
  </si>
  <si>
    <t>PS 6168 2025</t>
  </si>
  <si>
    <t>PS 6169 2025</t>
  </si>
  <si>
    <t>MARIA VICTORIA TELLEZ DE GUTIERREZ</t>
  </si>
  <si>
    <t>PRESTAR SERVICIOS DE APOYO A LA GESTION PARA DESARROLLAR ACTIVIDADES EN LA DIRECCIÓN FINANCIERA DE LA SUBRED INTEGRADA DE SERVICIOS DE SALUD CENTRO ORIENTE E.S.E.</t>
  </si>
  <si>
    <t>PRESTAR SERVICIOS DE APOYO A LA GESTION PARA DESARROLLAR ACTIVIDADES EN LA DIRECCION FINANCIERA DE LA SUBRED INTEGRADA DE SERVICIOS DE SALUD CENTRO ORIENTE E.S.E.</t>
  </si>
  <si>
    <t xml:space="preserve">PRESTAR SERVICIOS DE APOYO A LA GESTION  COMO TECNOLOGO PARA DESARROLLAR ACTIVIDADES EN LA DIRECCION FINANCIERA DE LA SUBRED INTEGRADA DE SERVICIOS DE SALUD CENTRO ORIENTE E.S.E </t>
  </si>
  <si>
    <t>PRESTAR SERVICIOS DE APOYO A LA GESTION COMO TECNICO PARA DESARROLLAR ACTIVIDADES EN LA DIRECCIÓN FINANCIERA DE LA SUBRED INTEGRADA DE SERVICIOS DE SALUD CENTRO ORIENTE E.S.E.</t>
  </si>
  <si>
    <t xml:space="preserve">PRESTAR SERVICIOS DE APOYO A LA GESTION COMO TECNICO PARA DESARROLLAR ACTIVIDADES EN LA DIRECCION FINANCIERA DE LA SUBRED INTEGRADA DE SERVICIOS DE SALUD CENTRO ORIENTE E.S.E </t>
  </si>
  <si>
    <t xml:space="preserve">PRESTAR SERVICIOS DE APOYO A LA GESTION COMO TECNOLOGO PARA DESARROLLAR ACTIVIDADES EN LA DIRECCION FINANCIERA DE LA SUBRED INTEGRADA DE SERVICIOS DE SALUD CENTRO ORIENTE E.S.E </t>
  </si>
  <si>
    <t xml:space="preserve">PRESTAR SERVICIOS PROFESIONALES ESPECIALIZADOS PARA DESARROLLAR ACTIVIDADES EN LA DIRECCIÓN FINANCIERA DE LA SUBRED INTEGRADA DE SERVICIOS DE SALUD CENTRO ORIENTE E.S.E </t>
  </si>
  <si>
    <t>09 DE JUNIO DE 2025</t>
  </si>
  <si>
    <t>10 DE JUNIO DE 2025</t>
  </si>
  <si>
    <t>16 DE JUNIO DE 2025</t>
  </si>
  <si>
    <t>10 DE JULIO DE 2025</t>
  </si>
  <si>
    <t>11 DE JULIO DE 2025</t>
  </si>
  <si>
    <t>18 DE JULIO DE 2025</t>
  </si>
  <si>
    <t>15 DE JULIO DE 2025</t>
  </si>
  <si>
    <t>16 DE JULIO DE 2025</t>
  </si>
  <si>
    <t>24 DE JULIO DE 2025</t>
  </si>
  <si>
    <t>06 DE AGOSTO DE 2025</t>
  </si>
  <si>
    <t>PS 5507 2025</t>
  </si>
  <si>
    <t>PS 3186 2025</t>
  </si>
  <si>
    <t>DIANA CAROLINA POVEDA SUAREZ</t>
  </si>
  <si>
    <t>PRESTAR SERVICIOS COMO PROFESIONAL EN ADMINISTRACION DE SERVICIOS DE SALUD PARA DESARROLLAR ACTIVIDADES EN LA DIRECCION FINANCIERA DE LA SUBRED INTEGRADA DE SERVICIOS DE SALUD CENTRO ORIENTE E.S.E.</t>
  </si>
  <si>
    <t>PS 3188 2025</t>
  </si>
  <si>
    <t>CINDY YOHANA MALDONADO VILLALOBOS</t>
  </si>
  <si>
    <t>PS 4214 2025</t>
  </si>
  <si>
    <t>JAIRO FIGUEROA MEDINA</t>
  </si>
  <si>
    <t>PS 4215 2025</t>
  </si>
  <si>
    <t>OLGA LUCIA DAZA MARTINEZ</t>
  </si>
  <si>
    <t>PS 4793 2025</t>
  </si>
  <si>
    <t>RAFAEL JESSID POVEDA SUAREZ</t>
  </si>
  <si>
    <t>1 DE ENERO DE 2025</t>
  </si>
  <si>
    <t>3 DE ENERO DE 2025</t>
  </si>
  <si>
    <t>GERENTE ( E )</t>
  </si>
  <si>
    <t>ELIANA IVONT HURTADO SEPULVEDA</t>
  </si>
  <si>
    <t>NOTA I: De conformidad a lo establecido en Resolución SDH-000191 del 22 de septiembre de 2017 se adopta y consolida el Manual de Programación, Ejecución y Cierre Presupuestal del Distrito Capital, Modulo2.Numeral 3.5.2.</t>
  </si>
  <si>
    <t>HONORARIOS</t>
  </si>
  <si>
    <t>DIRECCION FINANCIERA - FACTURACION Y DEVOLUCIONES</t>
  </si>
  <si>
    <t xml:space="preserve">VER CUADRO ANEXO </t>
  </si>
  <si>
    <t>SUBRED INTEGRADA DE SERVICIOS DE SALUD CENTRO ORIENTE - DIRECCION FINANCIERA - FACTURACIÓN Y DEVOLUCIONES</t>
  </si>
  <si>
    <t>REMUNERACION SERVICIOS TECNICOS</t>
  </si>
  <si>
    <t>PS 1412 2025</t>
  </si>
  <si>
    <t>LUISA FERNANDA BEDOYA GRANADOS</t>
  </si>
  <si>
    <t>PS 6189 2025</t>
  </si>
  <si>
    <t>ANDRES FELIPE ALVAREZ HERNANDEZ</t>
  </si>
  <si>
    <t>PS 6190 2025</t>
  </si>
  <si>
    <t xml:space="preserve">CRISTIAN DUVAN RODRIGUEZ BENAVIDES </t>
  </si>
  <si>
    <t>PS 6191 2025</t>
  </si>
  <si>
    <t>ELIANA GIZETH LOPEZ URIBE</t>
  </si>
  <si>
    <t>PS 6193 2025</t>
  </si>
  <si>
    <t>YESICA PAOLA PEDRAZA GOMEZ</t>
  </si>
  <si>
    <t>PS 6194 2025</t>
  </si>
  <si>
    <t>HEIBER SANTIAGO PINEDA SANTIAGO</t>
  </si>
  <si>
    <t>PS 6195 2025</t>
  </si>
  <si>
    <t>MAURICIO ERNESTO PEREZ CHAMUCERO</t>
  </si>
  <si>
    <t>PS 6196 2025</t>
  </si>
  <si>
    <t>CRISTHIAN DAVID BENAVIDES LOPEZ</t>
  </si>
  <si>
    <t>PS 6197 2025</t>
  </si>
  <si>
    <t>LUISA FERNANDA PEREZ TIRADO</t>
  </si>
  <si>
    <t>PS 6199 2025</t>
  </si>
  <si>
    <t>SANDRA PATRICIA LOPEZ PATAQUIVA</t>
  </si>
  <si>
    <t>PS 6200 2025</t>
  </si>
  <si>
    <t>YURI MARCELA CIFUENTES GARZON</t>
  </si>
  <si>
    <t>PS 6201 2025</t>
  </si>
  <si>
    <t>JESSICA ESMERALDA TRUJILLO RAMIREZ</t>
  </si>
  <si>
    <t>PS 6202 2025</t>
  </si>
  <si>
    <t>JOHANN CAMILO RINCON AVILA</t>
  </si>
  <si>
    <t xml:space="preserve">PRESTAR SERVICIOS PROFESIONALES PARA DESARROLLAR ACTIVIDADES EN LA DIRECCIÓN FINANCIERA DE LA SUBRED INTEGRADA DE SERVICIOS DE SALUD CENTRO ORIENTE E.S.E </t>
  </si>
  <si>
    <t>PS 6209 2025</t>
  </si>
  <si>
    <t>PS 7255 2025</t>
  </si>
  <si>
    <t>ALLAN SPENCER SUAREZ BARON</t>
  </si>
  <si>
    <t>PS 7256 2025</t>
  </si>
  <si>
    <t>DAVID ALFONSO CARRANZA CAICEDO</t>
  </si>
  <si>
    <t>PS 7260 2025</t>
  </si>
  <si>
    <t>JEISSON RICARDO PRIETO CONTRERAS</t>
  </si>
  <si>
    <t>PS 7261 2025</t>
  </si>
  <si>
    <t>WENDY JOHANA TRIANA CASTILLO</t>
  </si>
  <si>
    <t>PS 7262 2025</t>
  </si>
  <si>
    <t>YESSICA YERALDIN ORTIZ LEAL</t>
  </si>
  <si>
    <t>PS 7263 2025</t>
  </si>
  <si>
    <t>DILSA RODRIGUEZ GARZON</t>
  </si>
  <si>
    <t>PS 7264 2025</t>
  </si>
  <si>
    <t>LUDY YICED HERNANDEZ LEON</t>
  </si>
  <si>
    <t>PS 7265 2025</t>
  </si>
  <si>
    <t>LUIS ADOLFO BARRIGA MOLINA</t>
  </si>
  <si>
    <t>PS 7266 2025</t>
  </si>
  <si>
    <t>ESTEBAN DAVID MARTINEZ PULGARIN</t>
  </si>
  <si>
    <t>PS 7289 2025</t>
  </si>
  <si>
    <t>DAYAN ANDREA SUAREZ CHAVES</t>
  </si>
  <si>
    <t>PS 7290 2025</t>
  </si>
  <si>
    <t>LAURA YESENIA FORERO RODRIGUEZ</t>
  </si>
  <si>
    <t>PS 7308 2025</t>
  </si>
  <si>
    <t>DODAMIN TRUJILLO CHAPARRO</t>
  </si>
  <si>
    <t>PS 7309 2025</t>
  </si>
  <si>
    <t>LIZETH VANESA CARMONA CRUZ</t>
  </si>
  <si>
    <t>PS 7325 2025</t>
  </si>
  <si>
    <t>CRISTHIAN MAURICIO RAMIREZ MESA</t>
  </si>
  <si>
    <t>15 DE AGOSTO 2025</t>
  </si>
  <si>
    <t>20 DE AGOSTO DE 2025</t>
  </si>
  <si>
    <t>29 DE SEPTIEMBRE DE 2025</t>
  </si>
  <si>
    <t>26 DE SEPTIEMBRE DE 2025</t>
  </si>
  <si>
    <t>28 DE SEPTIEMBRE DE 2025</t>
  </si>
  <si>
    <t>30 DE SEPTIEMBRE DE 2025</t>
  </si>
  <si>
    <t>01 DE OCTUBRE DE 2025</t>
  </si>
  <si>
    <t>02 DE OCTUBRE DE 2025</t>
  </si>
  <si>
    <t>30 DE NOVIEMBRE DE 2025</t>
  </si>
  <si>
    <t>RAFAEL GUILLERMO DIAZ GONGORA</t>
  </si>
  <si>
    <t xml:space="preserve">
DR. RAFAEL GUILLERMO DIAZ GONGORA
SUBGERENTE CORPORATIVO</t>
  </si>
  <si>
    <t>DRA. ANA MARIA COBOS BAQUERO
GERENTE</t>
  </si>
  <si>
    <t>DRA. ANA MARIA COBOS BAQUERO</t>
  </si>
  <si>
    <t xml:space="preserve">GERENTE
</t>
  </si>
  <si>
    <t>GERENTE</t>
  </si>
  <si>
    <t>FAC - 11- 2025</t>
  </si>
  <si>
    <t>QUINCE (15) DIAS</t>
  </si>
  <si>
    <t>15 DE DICIEMBRE DE 2025</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</si>
  <si>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</si>
  <si>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1259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</si>
  <si>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1260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</si>
  <si>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1262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</si>
  <si>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1264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</si>
  <si>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1265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</si>
  <si>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1266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</si>
  <si>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1268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</si>
  <si>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1269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</si>
  <si>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1270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</si>
  <si>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1271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</si>
  <si>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1272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</si>
  <si>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1274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</si>
  <si>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1275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</si>
  <si>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1277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</si>
  <si>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1278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</si>
  <si>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1279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</si>
  <si>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1280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</si>
  <si>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1282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</si>
  <si>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1285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</si>
  <si>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1286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</si>
  <si>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1288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</si>
  <si>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1290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</si>
  <si>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1294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</si>
  <si>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1296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</si>
  <si>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1297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</si>
  <si>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1298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</si>
  <si>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1301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</si>
  <si>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1302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</si>
  <si>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1304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</si>
  <si>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1305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</si>
  <si>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1309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</si>
  <si>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1311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</si>
  <si>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1312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</si>
  <si>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1314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</si>
  <si>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1317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</si>
  <si>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1318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</si>
  <si>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1319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</si>
  <si>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1320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</si>
  <si>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1321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</si>
  <si>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1322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</si>
  <si>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1326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</si>
  <si>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1328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</si>
  <si>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1329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</si>
  <si>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1330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</si>
  <si>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1331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</si>
  <si>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1333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</si>
  <si>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1334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</si>
  <si>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1336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</si>
  <si>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1337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</si>
  <si>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1338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</si>
  <si>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1340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</si>
  <si>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1341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</si>
  <si>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1346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</si>
  <si>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1357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</si>
  <si>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1358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</si>
  <si>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$1111473 el contrato de Prestación de Servicios No. PS 1359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</si>
  <si>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$1111473 el contrato de Prestación de Servicios No. PS 1360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</si>
  <si>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1366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</si>
  <si>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1367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</si>
  <si>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1370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</si>
  <si>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1372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</si>
  <si>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1373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</si>
  <si>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1377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</si>
  <si>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1379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</si>
  <si>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1382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</si>
  <si>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1383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</si>
  <si>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1384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</si>
  <si>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1385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</si>
  <si>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1386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</si>
  <si>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1387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</si>
  <si>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1389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</si>
  <si>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1392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</si>
  <si>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1394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</si>
  <si>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1395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</si>
  <si>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1396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</si>
  <si>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1397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</si>
  <si>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1398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</si>
  <si>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$1459510 el contrato de Prestación de Servicios No. PS 1399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</si>
  <si>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$1459510 el contrato de Prestación de Servicios No. PS 1403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</si>
  <si>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1406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</si>
  <si>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1407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</si>
  <si>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1408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</si>
  <si>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1410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</si>
  <si>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1411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</si>
  <si>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1412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</si>
  <si>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$1946700 el contrato de Prestación de Servicios No. PS 1413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</si>
  <si>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$2113560 el contrato de Prestación de Servicios No. PS 1415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</si>
  <si>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$4149900 el contrato de Prestación de Servicios No. PS 1419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</si>
  <si>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$1612980 el contrato de Prestación de Servicios No. PS 3186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</si>
  <si>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3188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</si>
  <si>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4209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</si>
  <si>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4210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</si>
  <si>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4212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</si>
  <si>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4214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</si>
  <si>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4215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</si>
  <si>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4582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</si>
  <si>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4605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</si>
  <si>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4606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</si>
  <si>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4607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</si>
  <si>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4610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</si>
  <si>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4611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</si>
  <si>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4612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</si>
  <si>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4613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</si>
  <si>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4621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</si>
  <si>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4622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</si>
  <si>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4793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</si>
  <si>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$2113560 el contrato de Prestación de Servicios No. PS 4820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</si>
  <si>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$2755250 el contrato de Prestación de Servicios No. PS 4901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</si>
  <si>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4934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</si>
  <si>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5017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</si>
  <si>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5020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</si>
  <si>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5021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</si>
  <si>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5022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</si>
  <si>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5023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</si>
  <si>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5067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</si>
  <si>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5068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</si>
  <si>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$2113560 el contrato de Prestación de Servicios No. PS 5069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</si>
  <si>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5070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</si>
  <si>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5071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</si>
  <si>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5078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</si>
  <si>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5104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</si>
  <si>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5235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</si>
  <si>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5240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</si>
  <si>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5251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</si>
  <si>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5259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</si>
  <si>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5261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</si>
  <si>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5283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</si>
  <si>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$3113433 el contrato de Prestación de Servicios No. PS 5332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</si>
  <si>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5335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</si>
  <si>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5366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</si>
  <si>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5469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</si>
  <si>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5499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</si>
  <si>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5507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</si>
  <si>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5677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</si>
  <si>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5691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</si>
  <si>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5701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</si>
  <si>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5710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</si>
  <si>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5711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</si>
  <si>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5759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</si>
  <si>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5760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</si>
  <si>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5899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</si>
  <si>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5900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</si>
  <si>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5901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</si>
  <si>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5902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</si>
  <si>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5917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</si>
  <si>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5927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</si>
  <si>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5929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</si>
  <si>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5930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</si>
  <si>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5950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</si>
  <si>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5955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</si>
  <si>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5965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</si>
  <si>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5966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</si>
  <si>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6000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</si>
  <si>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6140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</si>
  <si>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$3113433 el contrato de Prestación de Servicios No. PS 6165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</si>
  <si>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$3113433 el contrato de Prestación de Servicios No. PS 6166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</si>
  <si>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6167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</si>
  <si>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6168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</si>
  <si>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6169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</si>
  <si>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6189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</si>
  <si>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6190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</si>
  <si>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6191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</si>
  <si>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6193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</si>
  <si>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6194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</si>
  <si>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6195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</si>
  <si>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6196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</si>
  <si>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6197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</si>
  <si>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6199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</si>
  <si>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6200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</si>
  <si>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6201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</si>
  <si>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$2113560 el contrato de Prestación de Servicios No. PS 6202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</si>
  <si>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6209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</si>
  <si>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7255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</si>
  <si>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7256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</si>
  <si>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7260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</si>
  <si>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7261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</si>
  <si>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7262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</si>
  <si>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7263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</si>
  <si>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7264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</si>
  <si>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7265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</si>
  <si>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7266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</si>
  <si>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$1946700 el contrato de Prestación de Servicios No. PS 7289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</si>
  <si>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7290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</si>
  <si>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7308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</si>
  <si>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7309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</si>
  <si>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7325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t>
  </si>
  <si>
    <t>1. Fecha de Solicitud (A/M/D):</t>
  </si>
  <si>
    <t>2. N° Contrato:</t>
  </si>
  <si>
    <t>3. Contratista:</t>
  </si>
  <si>
    <t>4. Objeto:</t>
  </si>
  <si>
    <t>5. Adición:</t>
  </si>
  <si>
    <t>7. Valor:</t>
  </si>
  <si>
    <t>6. Prorroga:</t>
  </si>
  <si>
    <t>8. Tiempo:</t>
  </si>
  <si>
    <t>HASTA 15 DE DICEMBRE DE 2025</t>
  </si>
  <si>
    <t>9. Otro (*)</t>
  </si>
  <si>
    <t>10. DESCRIPCION DE LA MODIFICACIÓN</t>
  </si>
  <si>
    <t>11. JUSTIFICACIÓN DE LA MODIFICACIÓN</t>
  </si>
  <si>
    <t>12. Elaborado por: Nombre, Cargo y Firma</t>
  </si>
  <si>
    <t>13. Supervisor: Nombre, Cargo y Firma</t>
  </si>
  <si>
    <t>El Supervisor declara con la firma del presente documento haber revisado la información que justifica la modificación solicitada y declara que es cierta y coherente con el seguimiento a la ejecución del contrato y las obligaciones establecidas en el Manual de Contratación vigente para posterior aprobación de la Ordenación del Gasto y VV. de la Dirección de Contratación</t>
  </si>
  <si>
    <t>14. Jefe de Oficina o Director: Nombre, Cargo y firma</t>
  </si>
  <si>
    <t>15. Subgerente de Servicios de Salud / Subgerente Corporativo:
Nombre, Cargo y firma</t>
  </si>
  <si>
    <t>16. Firma del Ordenador del Gasto: Nombre, Cargo y Firma</t>
  </si>
  <si>
    <t>17.Vo.Bo. Gestión de Contratación</t>
  </si>
  <si>
    <t>NOTA I: Conforme al decreto 526 del 28 de octubre del 2025 expedido por el Alcalde Mayor de Bogotá D.C  que certifica nombramiento de la señora ANA MARIA COBOS BAQUERO, identificada con la cedula de ciudadania N° 52.460.899 en el cargo de Gerente de Empresa Social del Estado de la Subred Integrada de Servicios de Salud Centro Oriente E.S.E; se autoriza cualquier modificación que se pretenda adelantar durante la ejecución de los contratos de servicios profesionales y apoyo a la gestión, de bienes y servicios, de órdenes de compra u órdenes de servicio, durante el periodo de encargo.</t>
  </si>
  <si>
    <t>VER CUADRO ANEXO FAC-11 - 2025</t>
  </si>
  <si>
    <t>Se solicita prorrogar y adicionar las Ordenes de Prestación de Servicios que se relacionan en el cuadro No FAC- 11 - 2025 Solicitud de Contratación que hace parte integral de este requerimiento y según las condiciones indicadas en el mismo.</t>
  </si>
  <si>
    <t>La Subred Integrada de Servicios de Salud Centro Oriente E.S.E, se conformó producto de la fusión de las Empresas Sociales del Estado de Rafael Uribe Uribe, Santa Clara, San Cristobal, La Victoria, Centro Oriente y San Blas, mediante Acuerdo 641 de 2016 del Concejo de Bogotá y actualmente presta servicios integrales de salud de alta complejidad,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FACTURACION Y DEVOLUCIONES Sin embargo, actualmente no se cuenta con el recurso humano suficiente en la planta de personal, por lo que se requiere prorrogar y adicionar los contratos de prestación de servicios que se relacionan en el cuadro anexo de No FACT - 11 2025; con las condiciones indicadas en el mismo que hace parte integral de la presente solicitud, con el fin de garantizar la continuidad en el suministro de los servicios de apoyo a las diferentes áreas de la Subred Integrada de Servicios de Salud Centro Oriente E.S.E.</t>
  </si>
  <si>
    <t>ANDRES FELIPE GUZMAN CRUZ</t>
  </si>
  <si>
    <t>DIRECTOR FINANCIERO</t>
  </si>
  <si>
    <t>DR. ANDRES FELIPE GUZMAN CRUZ</t>
  </si>
  <si>
    <t>DOSCIENTOS UN MILLONES CUATROCIENTOS OCHENTA Y TRES MIL CUATROCIENTOS VEINTISÉIS PESOS M/CTE</t>
  </si>
  <si>
    <t>DR. ANDRES FELIPE GUZMAN CRUZ
DIRECTOR FINANCIERO</t>
  </si>
  <si>
    <t>TREINTA MILLONES DOSCIENTOS SEIS MIL SESENTA Y OCHO PESOS MDA / CTE</t>
  </si>
  <si>
    <t>30/11/2025</t>
  </si>
  <si>
    <t>15/12/2025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</si>
</sst>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quot;$&quot;\ * #,##0_-;\-&quot;$&quot;\ * #,##0_-;_-&quot;$&quot;\ * &quot;-&quot;_-;_-@_-"/>
    <numFmt numFmtId="43" formatCode="_-* #,##0.00_-;\-* #,##0.00_-;_-* &quot;-&quot;??_-;_-@_-"/>
    <numFmt numFmtId="164" formatCode="yyyy\-mm\-dd"/>
    <numFmt numFmtId="165" formatCode="&quot;$&quot;#,##0"/>
    <numFmt numFmtId="166" formatCode="&quot;$&quot;\ #,##0"/>
    <numFmt numFmtId="167" formatCode="_-* #,##0_-;\-* #,##0_-;_-* &quot;-&quot;??_-;_-@_-"/>
  </numFmts>
  <fonts count="46">
    <font>
      <sz val="11"/>
      <color rgb="FF000000"/>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sz val="11"/>
      <name val="Calibri"/>
      <family val="2"/>
    </font>
    <font>
      <sz val="11"/>
      <name val="Times New Roman"/>
      <family val="1"/>
    </font>
    <font>
      <b/>
      <sz val="11"/>
      <name val="Times New Roman"/>
      <family val="1"/>
    </font>
    <font>
      <b/>
      <sz val="10"/>
      <name val="Times New Roman"/>
      <family val="1"/>
    </font>
    <font>
      <sz val="14"/>
      <name val="Times New Roman"/>
      <family val="1"/>
    </font>
    <font>
      <b/>
      <sz val="8"/>
      <name val="Times New Roman"/>
      <family val="1"/>
    </font>
    <font>
      <b/>
      <sz val="7"/>
      <name val="Times New Roman"/>
      <family val="1"/>
    </font>
    <font>
      <b/>
      <sz val="11"/>
      <color theme="1"/>
      <name val="Calibri"/>
      <family val="2"/>
      <scheme val="minor"/>
    </font>
    <font>
      <b/>
      <sz val="18"/>
      <color theme="1"/>
      <name val="Calibri"/>
      <family val="2"/>
      <scheme val="minor"/>
    </font>
    <font>
      <sz val="18"/>
      <color theme="1"/>
      <name val="Calibri"/>
      <family val="2"/>
      <scheme val="minor"/>
    </font>
    <font>
      <b/>
      <sz val="12"/>
      <color theme="1"/>
      <name val="Calibri"/>
      <family val="2"/>
      <scheme val="minor"/>
    </font>
    <font>
      <sz val="12"/>
      <color theme="1"/>
      <name val="Calibri"/>
      <family val="2"/>
      <scheme val="minor"/>
    </font>
    <font>
      <b/>
      <sz val="11"/>
      <color theme="1"/>
      <name val="Times New Roman"/>
      <family val="1"/>
    </font>
    <font>
      <b/>
      <sz val="14"/>
      <color theme="1"/>
      <name val="Calibri"/>
      <family val="2"/>
      <scheme val="minor"/>
    </font>
    <font>
      <u/>
      <sz val="11"/>
      <color theme="1"/>
      <name val="Calibri"/>
      <family val="2"/>
      <scheme val="minor"/>
    </font>
    <font>
      <sz val="10"/>
      <name val="Arial"/>
      <family val="2"/>
    </font>
    <font>
      <sz val="10"/>
      <name val="Century Gothic"/>
      <family val="2"/>
    </font>
    <font>
      <b/>
      <sz val="12"/>
      <name val="Times New Roman"/>
      <family val="1"/>
    </font>
    <font>
      <sz val="10"/>
      <color rgb="FF000000"/>
      <name val="Arial"/>
      <family val="2"/>
    </font>
    <font>
      <b/>
      <sz val="9"/>
      <name val="Times New Roman"/>
      <family val="1"/>
    </font>
    <font>
      <u/>
      <sz val="10"/>
      <color theme="10"/>
      <name val="Arial"/>
      <family val="2"/>
    </font>
    <font>
      <u/>
      <sz val="10"/>
      <color theme="10"/>
      <name val="Times New Roman"/>
      <family val="1"/>
    </font>
    <font>
      <sz val="11"/>
      <color rgb="FF000000"/>
      <name val="Calibri"/>
      <family val="2"/>
    </font>
    <font>
      <b/>
      <sz val="16"/>
      <color theme="1"/>
      <name val="Calibri"/>
      <family val="2"/>
      <scheme val="minor"/>
    </font>
    <font>
      <sz val="16"/>
      <color theme="1"/>
      <name val="Calibri"/>
      <family val="2"/>
      <scheme val="minor"/>
    </font>
    <font>
      <b/>
      <sz val="18"/>
      <name val="Times New Roman"/>
      <family val="1"/>
    </font>
    <font>
      <b/>
      <sz val="18"/>
      <name val="Calibri"/>
      <family val="2"/>
    </font>
    <font>
      <b/>
      <sz val="16"/>
      <color theme="1"/>
      <name val="Times New Roman"/>
      <family val="1"/>
    </font>
    <font>
      <u/>
      <sz val="11"/>
      <color theme="10"/>
      <name val="Calibri"/>
      <family val="2"/>
    </font>
    <font>
      <sz val="11"/>
      <color rgb="FFFF0000"/>
      <name val="Calibri"/>
      <family val="2"/>
      <scheme val="minor"/>
    </font>
    <font>
      <sz val="11"/>
      <name val="Calibri"/>
      <family val="2"/>
      <scheme val="minor"/>
    </font>
    <font>
      <b/>
      <sz val="18"/>
      <name val="Calibri"/>
      <family val="2"/>
      <scheme val="minor"/>
    </font>
    <font>
      <sz val="18"/>
      <name val="Calibri"/>
      <family val="2"/>
      <scheme val="minor"/>
    </font>
    <font>
      <b/>
      <sz val="10"/>
      <color theme="1"/>
      <name val="Times New Roman"/>
      <family val="1"/>
    </font>
    <font>
      <sz val="12"/>
      <name val="Times New Roman"/>
      <family val="1"/>
    </font>
    <font>
      <b/>
      <sz val="11"/>
      <color theme="1"/>
      <name val="Times Roman"/>
    </font>
    <font>
      <b/>
      <sz val="16"/>
      <name val="Times New Roman"/>
      <family val="1"/>
    </font>
    <font>
      <b/>
      <sz val="16"/>
      <name val="Calibri"/>
      <family val="2"/>
    </font>
  </fonts>
  <fills count="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FFFF00"/>
        <bgColor indexed="64"/>
      </patternFill>
    </fill>
    <fill>
      <patternFill patternType="solid">
        <fgColor theme="4" tint="0.79998168889431442"/>
        <bgColor indexed="64"/>
      </patternFill>
    </fill>
  </fills>
  <borders count="33">
    <border>
      <left/>
      <right/>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3">
    <xf numFmtId="0" fontId="0" fillId="0" borderId="0"/>
    <xf numFmtId="0" fontId="6" fillId="0" borderId="0"/>
    <xf numFmtId="0" fontId="23" fillId="0" borderId="0"/>
    <xf numFmtId="0" fontId="23" fillId="0" borderId="0"/>
    <xf numFmtId="42" fontId="23" fillId="0" borderId="0" applyFont="0" applyFill="0" applyBorder="0" applyAlignment="0" applyProtection="0"/>
    <xf numFmtId="0" fontId="26" fillId="0" borderId="0"/>
    <xf numFmtId="0" fontId="28" fillId="0" borderId="0" applyNumberFormat="0" applyFill="0" applyBorder="0" applyAlignment="0" applyProtection="0"/>
    <xf numFmtId="43" fontId="30" fillId="0" borderId="0" applyFont="0" applyFill="0" applyBorder="0" applyAlignment="0" applyProtection="0"/>
    <xf numFmtId="0" fontId="36" fillId="0" borderId="0" applyNumberFormat="0" applyFill="0" applyBorder="0" applyAlignment="0" applyProtection="0"/>
    <xf numFmtId="0" fontId="30" fillId="0" borderId="0"/>
    <xf numFmtId="0" fontId="23" fillId="0" borderId="0"/>
    <xf numFmtId="0" fontId="23" fillId="0" borderId="0"/>
    <xf numFmtId="0" fontId="30" fillId="0" borderId="0"/>
  </cellStyleXfs>
  <cellXfs count="233">
    <xf numFmtId="0" fontId="0" fillId="0" borderId="0" xfId="0"/>
    <xf numFmtId="0" fontId="6" fillId="2" borderId="0" xfId="1" applyFill="1"/>
    <xf numFmtId="0" fontId="6" fillId="2" borderId="8" xfId="1" applyFill="1" applyBorder="1"/>
    <xf numFmtId="0" fontId="19" fillId="2" borderId="7" xfId="1" applyFont="1" applyFill="1" applyBorder="1"/>
    <xf numFmtId="0" fontId="19" fillId="2" borderId="0" xfId="1" applyFont="1" applyFill="1"/>
    <xf numFmtId="0" fontId="18" fillId="3" borderId="3" xfId="1" applyFont="1" applyFill="1" applyBorder="1" applyAlignment="1">
      <alignment vertical="center"/>
    </xf>
    <xf numFmtId="0" fontId="19" fillId="3" borderId="3" xfId="1" applyFont="1" applyFill="1" applyBorder="1" applyAlignment="1">
      <alignment vertical="center"/>
    </xf>
    <xf numFmtId="0" fontId="19" fillId="2" borderId="7" xfId="1" applyFont="1" applyFill="1" applyBorder="1" applyAlignment="1">
      <alignment vertical="center"/>
    </xf>
    <xf numFmtId="0" fontId="19" fillId="2" borderId="0" xfId="1" applyFont="1" applyFill="1" applyAlignment="1">
      <alignment horizontal="center" vertical="center"/>
    </xf>
    <xf numFmtId="0" fontId="19" fillId="2" borderId="0" xfId="1" applyFont="1" applyFill="1" applyAlignment="1">
      <alignment vertical="center"/>
    </xf>
    <xf numFmtId="0" fontId="6" fillId="2" borderId="7" xfId="1" applyFill="1" applyBorder="1"/>
    <xf numFmtId="0" fontId="21" fillId="2" borderId="0" xfId="1" applyFont="1" applyFill="1" applyAlignment="1">
      <alignment horizontal="center" vertical="center"/>
    </xf>
    <xf numFmtId="165" fontId="6" fillId="2" borderId="0" xfId="1" applyNumberFormat="1" applyFill="1"/>
    <xf numFmtId="0" fontId="22" fillId="2" borderId="0" xfId="1" applyFont="1" applyFill="1"/>
    <xf numFmtId="0" fontId="15" fillId="2" borderId="0" xfId="1" applyFont="1" applyFill="1"/>
    <xf numFmtId="0" fontId="6" fillId="2" borderId="12" xfId="1" applyFill="1" applyBorder="1"/>
    <xf numFmtId="0" fontId="6" fillId="2" borderId="13" xfId="1" applyFill="1" applyBorder="1"/>
    <xf numFmtId="0" fontId="6" fillId="2" borderId="14" xfId="1" applyFill="1" applyBorder="1"/>
    <xf numFmtId="0" fontId="24" fillId="0" borderId="0" xfId="2" applyFont="1"/>
    <xf numFmtId="0" fontId="24" fillId="0" borderId="8" xfId="2" applyFont="1" applyBorder="1"/>
    <xf numFmtId="0" fontId="10" fillId="0" borderId="3" xfId="2" applyFont="1" applyBorder="1" applyAlignment="1">
      <alignment horizontal="center" vertical="center" wrapText="1"/>
    </xf>
    <xf numFmtId="0" fontId="24" fillId="0" borderId="0" xfId="2" applyFont="1" applyAlignment="1">
      <alignment vertical="center"/>
    </xf>
    <xf numFmtId="0" fontId="6" fillId="2" borderId="15" xfId="1" applyFill="1" applyBorder="1" applyAlignment="1">
      <alignment horizontal="center" vertical="center" wrapText="1"/>
    </xf>
    <xf numFmtId="0" fontId="5" fillId="2" borderId="15" xfId="1" applyFont="1" applyFill="1" applyBorder="1" applyAlignment="1">
      <alignment horizontal="center" vertical="center" wrapText="1"/>
    </xf>
    <xf numFmtId="165" fontId="6" fillId="2" borderId="15" xfId="1" applyNumberFormat="1" applyFill="1" applyBorder="1" applyAlignment="1">
      <alignment horizontal="center" vertical="center" wrapText="1"/>
    </xf>
    <xf numFmtId="0" fontId="6" fillId="2" borderId="3" xfId="1" applyFill="1" applyBorder="1" applyAlignment="1">
      <alignment horizontal="center" vertical="center" wrapText="1"/>
    </xf>
    <xf numFmtId="0" fontId="6" fillId="2" borderId="0" xfId="1" applyFill="1" applyAlignment="1">
      <alignment horizontal="center" vertical="center" wrapText="1"/>
    </xf>
    <xf numFmtId="0" fontId="5" fillId="2" borderId="0" xfId="1" applyFont="1" applyFill="1" applyAlignment="1">
      <alignment horizontal="center" vertical="center" wrapText="1"/>
    </xf>
    <xf numFmtId="0" fontId="32" fillId="2" borderId="7" xfId="1" applyFont="1" applyFill="1" applyBorder="1"/>
    <xf numFmtId="0" fontId="32" fillId="2" borderId="0" xfId="1" applyFont="1" applyFill="1"/>
    <xf numFmtId="0" fontId="32" fillId="2" borderId="8" xfId="1" applyFont="1" applyFill="1" applyBorder="1"/>
    <xf numFmtId="0" fontId="31" fillId="2" borderId="0" xfId="1" applyFont="1" applyFill="1" applyAlignment="1">
      <alignment horizontal="center"/>
    </xf>
    <xf numFmtId="0" fontId="6" fillId="2" borderId="16" xfId="1" applyFill="1" applyBorder="1" applyAlignment="1">
      <alignment horizontal="center" vertical="center" wrapText="1"/>
    </xf>
    <xf numFmtId="165" fontId="6" fillId="2" borderId="17" xfId="1" applyNumberFormat="1" applyFill="1" applyBorder="1" applyAlignment="1">
      <alignment horizontal="center" vertical="center" wrapText="1"/>
    </xf>
    <xf numFmtId="0" fontId="17" fillId="2" borderId="20" xfId="1" applyFont="1" applyFill="1" applyBorder="1" applyAlignment="1">
      <alignment horizontal="center" vertical="center" wrapText="1"/>
    </xf>
    <xf numFmtId="165" fontId="17" fillId="2" borderId="20" xfId="1" applyNumberFormat="1" applyFont="1" applyFill="1" applyBorder="1" applyAlignment="1">
      <alignment horizontal="center" vertical="center" wrapText="1"/>
    </xf>
    <xf numFmtId="0" fontId="17" fillId="2" borderId="21" xfId="1" applyFont="1" applyFill="1" applyBorder="1" applyAlignment="1">
      <alignment horizontal="center" vertical="center" wrapText="1"/>
    </xf>
    <xf numFmtId="0" fontId="17" fillId="2" borderId="0" xfId="1" applyFont="1" applyFill="1" applyAlignment="1">
      <alignment horizontal="center" vertical="center" wrapText="1"/>
    </xf>
    <xf numFmtId="167" fontId="16" fillId="2" borderId="18" xfId="7" applyNumberFormat="1" applyFont="1" applyFill="1" applyBorder="1" applyAlignment="1">
      <alignment horizontal="center" vertical="center" wrapText="1"/>
    </xf>
    <xf numFmtId="0" fontId="4" fillId="2" borderId="0" xfId="1" applyFont="1" applyFill="1" applyAlignment="1">
      <alignment horizontal="center" vertical="center" wrapText="1"/>
    </xf>
    <xf numFmtId="0" fontId="4" fillId="2" borderId="15" xfId="1" applyFont="1" applyFill="1" applyBorder="1" applyAlignment="1">
      <alignment horizontal="center" vertical="center" wrapText="1"/>
    </xf>
    <xf numFmtId="0" fontId="20" fillId="3" borderId="22" xfId="1" applyFont="1" applyFill="1" applyBorder="1" applyAlignment="1">
      <alignment horizontal="center" vertical="center" wrapText="1"/>
    </xf>
    <xf numFmtId="0" fontId="20" fillId="3" borderId="23" xfId="1" applyFont="1" applyFill="1" applyBorder="1" applyAlignment="1">
      <alignment horizontal="center" vertical="center" wrapText="1"/>
    </xf>
    <xf numFmtId="0" fontId="20" fillId="3" borderId="24" xfId="1" applyFont="1" applyFill="1" applyBorder="1" applyAlignment="1">
      <alignment horizontal="center" vertical="center" wrapText="1"/>
    </xf>
    <xf numFmtId="0" fontId="6" fillId="4" borderId="15" xfId="1" applyFill="1" applyBorder="1" applyAlignment="1">
      <alignment horizontal="center" vertical="center" wrapText="1"/>
    </xf>
    <xf numFmtId="0" fontId="6" fillId="0" borderId="15" xfId="1" applyBorder="1" applyAlignment="1">
      <alignment horizontal="center" vertical="center" wrapText="1"/>
    </xf>
    <xf numFmtId="166" fontId="24" fillId="0" borderId="0" xfId="2" applyNumberFormat="1" applyFont="1"/>
    <xf numFmtId="167" fontId="6" fillId="2" borderId="0" xfId="7" applyNumberFormat="1" applyFont="1" applyFill="1"/>
    <xf numFmtId="167" fontId="6" fillId="0" borderId="0" xfId="7" applyNumberFormat="1" applyFont="1"/>
    <xf numFmtId="167" fontId="21" fillId="2" borderId="0" xfId="7" applyNumberFormat="1" applyFont="1" applyFill="1" applyAlignment="1">
      <alignment horizontal="center" vertical="center"/>
    </xf>
    <xf numFmtId="167" fontId="32" fillId="2" borderId="0" xfId="7" applyNumberFormat="1" applyFont="1" applyFill="1"/>
    <xf numFmtId="0" fontId="24" fillId="0" borderId="13" xfId="2" applyFont="1" applyBorder="1"/>
    <xf numFmtId="0" fontId="24" fillId="0" borderId="14" xfId="2" applyFont="1" applyBorder="1"/>
    <xf numFmtId="167" fontId="24" fillId="0" borderId="0" xfId="7" applyNumberFormat="1" applyFont="1"/>
    <xf numFmtId="167" fontId="24" fillId="0" borderId="0" xfId="2" applyNumberFormat="1" applyFont="1"/>
    <xf numFmtId="0" fontId="3" fillId="2" borderId="15" xfId="1" applyFont="1" applyFill="1" applyBorder="1" applyAlignment="1">
      <alignment horizontal="center" vertical="center" wrapText="1"/>
    </xf>
    <xf numFmtId="0" fontId="37" fillId="2" borderId="15" xfId="1" applyFont="1" applyFill="1" applyBorder="1" applyAlignment="1">
      <alignment horizontal="center" vertical="center" wrapText="1"/>
    </xf>
    <xf numFmtId="167" fontId="20" fillId="3" borderId="23" xfId="7" applyNumberFormat="1" applyFont="1" applyFill="1" applyBorder="1" applyAlignment="1">
      <alignment horizontal="center" vertical="center" wrapText="1"/>
    </xf>
    <xf numFmtId="0" fontId="38" fillId="2" borderId="25" xfId="1" applyFont="1" applyFill="1" applyBorder="1" applyAlignment="1">
      <alignment horizontal="center" vertical="center" wrapText="1"/>
    </xf>
    <xf numFmtId="0" fontId="38" fillId="2" borderId="26" xfId="1" applyFont="1" applyFill="1" applyBorder="1" applyAlignment="1">
      <alignment horizontal="center" vertical="center" wrapText="1"/>
    </xf>
    <xf numFmtId="167" fontId="38" fillId="2" borderId="26" xfId="7" applyNumberFormat="1" applyFont="1" applyFill="1" applyBorder="1" applyAlignment="1">
      <alignment horizontal="right" vertical="center" wrapText="1"/>
    </xf>
    <xf numFmtId="0" fontId="38" fillId="2" borderId="3" xfId="1" applyFont="1" applyFill="1" applyBorder="1" applyAlignment="1">
      <alignment horizontal="center" vertical="center" wrapText="1"/>
    </xf>
    <xf numFmtId="0" fontId="38" fillId="2" borderId="27" xfId="1" applyFont="1" applyFill="1" applyBorder="1" applyAlignment="1">
      <alignment horizontal="center" vertical="center" wrapText="1"/>
    </xf>
    <xf numFmtId="0" fontId="38" fillId="2" borderId="28" xfId="1" applyFont="1" applyFill="1" applyBorder="1" applyAlignment="1">
      <alignment horizontal="center" vertical="center" wrapText="1"/>
    </xf>
    <xf numFmtId="0" fontId="38" fillId="2" borderId="15" xfId="1" applyFont="1" applyFill="1" applyBorder="1" applyAlignment="1">
      <alignment horizontal="center" vertical="center" wrapText="1"/>
    </xf>
    <xf numFmtId="167" fontId="38" fillId="2" borderId="15" xfId="7" applyNumberFormat="1" applyFont="1" applyFill="1" applyBorder="1" applyAlignment="1">
      <alignment horizontal="right" vertical="center" wrapText="1"/>
    </xf>
    <xf numFmtId="0" fontId="38" fillId="2" borderId="29" xfId="1" applyFont="1" applyFill="1" applyBorder="1" applyAlignment="1">
      <alignment horizontal="center" vertical="center" wrapText="1"/>
    </xf>
    <xf numFmtId="0" fontId="38" fillId="2" borderId="16" xfId="1" applyFont="1" applyFill="1" applyBorder="1" applyAlignment="1">
      <alignment horizontal="center" vertical="center" wrapText="1"/>
    </xf>
    <xf numFmtId="167" fontId="38" fillId="2" borderId="17" xfId="7" applyNumberFormat="1" applyFont="1" applyFill="1" applyBorder="1" applyAlignment="1">
      <alignment horizontal="right" vertical="center" wrapText="1"/>
    </xf>
    <xf numFmtId="0" fontId="38" fillId="2" borderId="30" xfId="1" applyFont="1" applyFill="1" applyBorder="1" applyAlignment="1">
      <alignment horizontal="center" vertical="center" wrapText="1"/>
    </xf>
    <xf numFmtId="0" fontId="38" fillId="0" borderId="15" xfId="1" applyFont="1" applyBorder="1" applyAlignment="1">
      <alignment horizontal="center" vertical="center" wrapText="1"/>
    </xf>
    <xf numFmtId="0" fontId="38" fillId="2" borderId="31" xfId="1" applyFont="1" applyFill="1" applyBorder="1" applyAlignment="1">
      <alignment horizontal="center" vertical="center" wrapText="1"/>
    </xf>
    <xf numFmtId="167" fontId="38" fillId="2" borderId="31" xfId="7" applyNumberFormat="1" applyFont="1" applyFill="1" applyBorder="1" applyAlignment="1">
      <alignment horizontal="right" vertical="center" wrapText="1"/>
    </xf>
    <xf numFmtId="0" fontId="38" fillId="2" borderId="32" xfId="1" applyFont="1" applyFill="1" applyBorder="1" applyAlignment="1">
      <alignment horizontal="center" vertical="center" wrapText="1"/>
    </xf>
    <xf numFmtId="0" fontId="40" fillId="2" borderId="20" xfId="1" applyFont="1" applyFill="1" applyBorder="1" applyAlignment="1">
      <alignment horizontal="center" vertical="center" wrapText="1"/>
    </xf>
    <xf numFmtId="4" fontId="40" fillId="2" borderId="20" xfId="1" applyNumberFormat="1" applyFont="1" applyFill="1" applyBorder="1" applyAlignment="1">
      <alignment horizontal="right" vertical="center" wrapText="1"/>
    </xf>
    <xf numFmtId="3" fontId="39" fillId="2" borderId="18" xfId="7" applyNumberFormat="1" applyFont="1" applyFill="1" applyBorder="1" applyAlignment="1">
      <alignment horizontal="right" vertical="center" wrapText="1"/>
    </xf>
    <xf numFmtId="0" fontId="40" fillId="2" borderId="21" xfId="1" applyFont="1" applyFill="1" applyBorder="1" applyAlignment="1">
      <alignment horizontal="center" vertical="center" wrapText="1"/>
    </xf>
    <xf numFmtId="0" fontId="2" fillId="2" borderId="15" xfId="1" applyFont="1" applyFill="1" applyBorder="1" applyAlignment="1">
      <alignment horizontal="center" vertical="center" wrapText="1"/>
    </xf>
    <xf numFmtId="0" fontId="4" fillId="0" borderId="15" xfId="1" applyFont="1" applyBorder="1" applyAlignment="1">
      <alignment horizontal="center" vertical="center" wrapText="1"/>
    </xf>
    <xf numFmtId="165" fontId="6" fillId="0" borderId="15" xfId="1" applyNumberFormat="1" applyBorder="1" applyAlignment="1">
      <alignment horizontal="center" vertical="center" wrapText="1"/>
    </xf>
    <xf numFmtId="0" fontId="6" fillId="0" borderId="0" xfId="1" applyAlignment="1">
      <alignment horizontal="center" vertical="center" wrapText="1"/>
    </xf>
    <xf numFmtId="0" fontId="4" fillId="0" borderId="0" xfId="1" applyFont="1" applyAlignment="1">
      <alignment horizontal="center" vertical="center" wrapText="1"/>
    </xf>
    <xf numFmtId="0" fontId="5" fillId="0" borderId="0" xfId="1" applyFont="1" applyAlignment="1">
      <alignment horizontal="center" vertical="center" wrapText="1"/>
    </xf>
    <xf numFmtId="0" fontId="6" fillId="2" borderId="0" xfId="1" applyFill="1" applyAlignment="1">
      <alignment wrapText="1"/>
    </xf>
    <xf numFmtId="49" fontId="15" fillId="0" borderId="3" xfId="0" applyNumberFormat="1" applyFont="1" applyBorder="1" applyAlignment="1">
      <alignment horizontal="center" vertical="center" wrapText="1"/>
    </xf>
    <xf numFmtId="0" fontId="32" fillId="2" borderId="0" xfId="1" applyFont="1" applyFill="1" applyAlignment="1">
      <alignment wrapText="1"/>
    </xf>
    <xf numFmtId="0" fontId="6" fillId="2" borderId="13" xfId="1" applyFill="1" applyBorder="1" applyAlignment="1">
      <alignment wrapText="1"/>
    </xf>
    <xf numFmtId="0" fontId="1" fillId="2" borderId="15" xfId="1" applyFont="1" applyFill="1" applyBorder="1" applyAlignment="1">
      <alignment horizontal="center" vertical="center" wrapText="1"/>
    </xf>
    <xf numFmtId="0" fontId="1" fillId="2" borderId="0" xfId="1" applyFont="1" applyFill="1"/>
    <xf numFmtId="0" fontId="7" fillId="0" borderId="0" xfId="12" applyFont="1"/>
    <xf numFmtId="0" fontId="30" fillId="0" borderId="0" xfId="12"/>
    <xf numFmtId="0" fontId="9" fillId="0" borderId="0" xfId="12" applyFont="1"/>
    <xf numFmtId="0" fontId="10" fillId="0" borderId="3" xfId="12" applyFont="1" applyBorder="1" applyAlignment="1">
      <alignment horizontal="center" vertical="center" wrapText="1"/>
    </xf>
    <xf numFmtId="0" fontId="9" fillId="0" borderId="0" xfId="12" applyFont="1" applyAlignment="1">
      <alignment vertical="center"/>
    </xf>
    <xf numFmtId="0" fontId="30" fillId="0" borderId="0" xfId="12" applyAlignment="1">
      <alignment vertical="center"/>
    </xf>
    <xf numFmtId="0" fontId="10" fillId="0" borderId="3" xfId="12" applyFont="1" applyBorder="1" applyAlignment="1">
      <alignment horizontal="left" vertical="center"/>
    </xf>
    <xf numFmtId="0" fontId="9" fillId="0" borderId="0" xfId="12" applyFont="1" applyAlignment="1">
      <alignment horizontal="center"/>
    </xf>
    <xf numFmtId="0" fontId="10" fillId="0" borderId="3" xfId="12" applyFont="1" applyBorder="1" applyAlignment="1">
      <alignment horizontal="left"/>
    </xf>
    <xf numFmtId="0" fontId="31" fillId="2" borderId="0" xfId="1" applyFont="1" applyFill="1" applyAlignment="1">
      <alignment horizontal="center" vertical="center"/>
    </xf>
    <xf numFmtId="0" fontId="31" fillId="2" borderId="0" xfId="1" applyFont="1" applyFill="1" applyAlignment="1">
      <alignment horizontal="center"/>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18" fillId="3" borderId="3" xfId="1" applyFont="1" applyFill="1" applyBorder="1" applyAlignment="1">
      <alignment horizontal="left" vertical="center"/>
    </xf>
    <xf numFmtId="0" fontId="16" fillId="2" borderId="3" xfId="1" applyFont="1" applyFill="1" applyBorder="1" applyAlignment="1">
      <alignment horizontal="center" vertical="center"/>
    </xf>
    <xf numFmtId="14" fontId="16" fillId="2" borderId="3" xfId="1" applyNumberFormat="1" applyFont="1" applyFill="1" applyBorder="1" applyAlignment="1">
      <alignment horizontal="center" vertical="center"/>
    </xf>
    <xf numFmtId="0" fontId="6" fillId="2" borderId="4" xfId="1" applyFill="1" applyBorder="1" applyAlignment="1">
      <alignment horizontal="center"/>
    </xf>
    <xf numFmtId="0" fontId="6" fillId="2" borderId="5" xfId="1" applyFill="1" applyBorder="1" applyAlignment="1">
      <alignment horizontal="center"/>
    </xf>
    <xf numFmtId="0" fontId="6" fillId="2" borderId="6" xfId="1" applyFill="1" applyBorder="1" applyAlignment="1">
      <alignment horizontal="center"/>
    </xf>
    <xf numFmtId="0" fontId="6" fillId="2" borderId="12" xfId="1" applyFill="1" applyBorder="1" applyAlignment="1">
      <alignment horizontal="center"/>
    </xf>
    <xf numFmtId="0" fontId="6" fillId="2" borderId="13" xfId="1" applyFill="1" applyBorder="1" applyAlignment="1">
      <alignment horizontal="center"/>
    </xf>
    <xf numFmtId="0" fontId="6" fillId="2" borderId="14" xfId="1" applyFill="1" applyBorder="1" applyAlignment="1">
      <alignment horizontal="center"/>
    </xf>
    <xf numFmtId="0" fontId="16" fillId="2" borderId="7" xfId="1" applyFont="1" applyFill="1" applyBorder="1" applyAlignment="1">
      <alignment horizontal="center"/>
    </xf>
    <xf numFmtId="0" fontId="17" fillId="2" borderId="0" xfId="1" applyFont="1" applyFill="1" applyAlignment="1">
      <alignment horizontal="center"/>
    </xf>
    <xf numFmtId="0" fontId="18" fillId="3" borderId="9" xfId="1" applyFont="1" applyFill="1" applyBorder="1" applyAlignment="1">
      <alignment horizontal="left" vertical="center" wrapText="1"/>
    </xf>
    <xf numFmtId="0" fontId="18" fillId="3" borderId="10" xfId="1" applyFont="1" applyFill="1" applyBorder="1" applyAlignment="1">
      <alignment horizontal="left" vertical="center" wrapText="1"/>
    </xf>
    <xf numFmtId="0" fontId="18" fillId="3" borderId="11" xfId="1" applyFont="1" applyFill="1" applyBorder="1" applyAlignment="1">
      <alignment horizontal="left" vertical="center" wrapText="1"/>
    </xf>
    <xf numFmtId="0" fontId="16" fillId="0" borderId="3" xfId="1" applyFont="1" applyBorder="1" applyAlignment="1">
      <alignment horizontal="center" vertical="center"/>
    </xf>
    <xf numFmtId="0" fontId="18" fillId="0" borderId="7" xfId="1" applyFont="1" applyBorder="1" applyAlignment="1">
      <alignment horizontal="center"/>
    </xf>
    <xf numFmtId="0" fontId="18" fillId="0" borderId="0" xfId="1" applyFont="1" applyAlignment="1">
      <alignment horizontal="center"/>
    </xf>
    <xf numFmtId="0" fontId="18" fillId="0" borderId="8" xfId="1" applyFont="1" applyBorder="1" applyAlignment="1">
      <alignment horizontal="center"/>
    </xf>
    <xf numFmtId="0" fontId="39" fillId="2" borderId="19" xfId="1" applyFont="1" applyFill="1" applyBorder="1" applyAlignment="1">
      <alignment horizontal="center" vertical="center" wrapText="1"/>
    </xf>
    <xf numFmtId="0" fontId="39" fillId="2" borderId="20" xfId="1" applyFont="1" applyFill="1" applyBorder="1" applyAlignment="1">
      <alignment horizontal="center" vertical="center" wrapText="1"/>
    </xf>
    <xf numFmtId="0" fontId="39" fillId="2" borderId="21" xfId="1" applyFont="1" applyFill="1" applyBorder="1" applyAlignment="1">
      <alignment horizontal="center" vertical="center" wrapText="1"/>
    </xf>
    <xf numFmtId="0" fontId="10" fillId="0" borderId="3" xfId="12" applyFont="1" applyBorder="1" applyAlignment="1">
      <alignment horizontal="left" vertical="center"/>
    </xf>
    <xf numFmtId="0" fontId="8" fillId="0" borderId="3" xfId="12" applyFont="1" applyBorder="1"/>
    <xf numFmtId="0" fontId="9" fillId="0" borderId="3" xfId="12" applyFont="1" applyBorder="1" applyAlignment="1">
      <alignment horizontal="left" vertical="top"/>
    </xf>
    <xf numFmtId="0" fontId="30" fillId="0" borderId="3" xfId="12" applyBorder="1"/>
    <xf numFmtId="0" fontId="7" fillId="0" borderId="3" xfId="12" applyFont="1" applyBorder="1" applyAlignment="1">
      <alignment horizontal="center"/>
    </xf>
    <xf numFmtId="0" fontId="9" fillId="0" borderId="3" xfId="12" applyFont="1" applyBorder="1" applyAlignment="1">
      <alignment horizontal="center"/>
    </xf>
    <xf numFmtId="0" fontId="10" fillId="0" borderId="3" xfId="12" applyFont="1" applyBorder="1" applyAlignment="1">
      <alignment horizontal="center" vertical="center"/>
    </xf>
    <xf numFmtId="0" fontId="8" fillId="0" borderId="3" xfId="12" applyFont="1" applyBorder="1" applyAlignment="1">
      <alignment vertical="center"/>
    </xf>
    <xf numFmtId="164" fontId="9" fillId="0" borderId="3" xfId="12" applyNumberFormat="1" applyFont="1" applyBorder="1" applyAlignment="1">
      <alignment horizontal="center" vertical="center"/>
    </xf>
    <xf numFmtId="0" fontId="8" fillId="0" borderId="3" xfId="12" applyFont="1" applyBorder="1" applyAlignment="1">
      <alignment horizontal="center" vertical="center"/>
    </xf>
    <xf numFmtId="0" fontId="43" fillId="5" borderId="3" xfId="12" applyFont="1" applyFill="1" applyBorder="1" applyAlignment="1">
      <alignment horizontal="center"/>
    </xf>
    <xf numFmtId="0" fontId="10" fillId="0" borderId="3" xfId="12" applyFont="1" applyBorder="1" applyAlignment="1">
      <alignment horizontal="left"/>
    </xf>
    <xf numFmtId="0" fontId="43" fillId="5" borderId="9" xfId="12" applyFont="1" applyFill="1" applyBorder="1" applyAlignment="1">
      <alignment horizontal="center"/>
    </xf>
    <xf numFmtId="0" fontId="43" fillId="5" borderId="10" xfId="12" applyFont="1" applyFill="1" applyBorder="1" applyAlignment="1">
      <alignment horizontal="center"/>
    </xf>
    <xf numFmtId="0" fontId="43" fillId="5" borderId="11" xfId="12" applyFont="1" applyFill="1" applyBorder="1" applyAlignment="1">
      <alignment horizontal="center"/>
    </xf>
    <xf numFmtId="0" fontId="44" fillId="0" borderId="3" xfId="12" applyFont="1" applyBorder="1" applyAlignment="1">
      <alignment horizontal="center" vertical="center" wrapText="1"/>
    </xf>
    <xf numFmtId="0" fontId="45" fillId="0" borderId="3" xfId="12" applyFont="1" applyBorder="1" applyAlignment="1">
      <alignment horizontal="center" vertical="center"/>
    </xf>
    <xf numFmtId="3" fontId="33" fillId="0" borderId="3" xfId="12" applyNumberFormat="1" applyFont="1" applyBorder="1" applyAlignment="1">
      <alignment horizontal="right" wrapText="1"/>
    </xf>
    <xf numFmtId="0" fontId="34" fillId="0" borderId="3" xfId="12" applyFont="1" applyBorder="1" applyAlignment="1">
      <alignment horizontal="right"/>
    </xf>
    <xf numFmtId="0" fontId="12" fillId="0" borderId="4" xfId="12" applyFont="1" applyBorder="1" applyAlignment="1">
      <alignment horizontal="left" vertical="top" wrapText="1"/>
    </xf>
    <xf numFmtId="0" fontId="12" fillId="0" borderId="5" xfId="12" applyFont="1" applyBorder="1" applyAlignment="1">
      <alignment horizontal="left" vertical="top" wrapText="1"/>
    </xf>
    <xf numFmtId="0" fontId="12" fillId="0" borderId="6" xfId="12" applyFont="1" applyBorder="1" applyAlignment="1">
      <alignment horizontal="left" vertical="top" wrapText="1"/>
    </xf>
    <xf numFmtId="0" fontId="12" fillId="0" borderId="7" xfId="12" applyFont="1" applyBorder="1" applyAlignment="1">
      <alignment horizontal="left" vertical="top" wrapText="1"/>
    </xf>
    <xf numFmtId="0" fontId="12" fillId="0" borderId="0" xfId="12" applyFont="1" applyBorder="1" applyAlignment="1">
      <alignment horizontal="left" vertical="top" wrapText="1"/>
    </xf>
    <xf numFmtId="0" fontId="12" fillId="0" borderId="8" xfId="12" applyFont="1" applyBorder="1" applyAlignment="1">
      <alignment horizontal="left" vertical="top" wrapText="1"/>
    </xf>
    <xf numFmtId="0" fontId="12" fillId="0" borderId="12" xfId="12" applyFont="1" applyBorder="1" applyAlignment="1">
      <alignment horizontal="left" vertical="top" wrapText="1"/>
    </xf>
    <xf numFmtId="0" fontId="12" fillId="0" borderId="13" xfId="12" applyFont="1" applyBorder="1" applyAlignment="1">
      <alignment horizontal="left" vertical="top" wrapText="1"/>
    </xf>
    <xf numFmtId="0" fontId="12" fillId="0" borderId="14" xfId="12" applyFont="1" applyBorder="1" applyAlignment="1">
      <alignment horizontal="left" vertical="top" wrapText="1"/>
    </xf>
    <xf numFmtId="0" fontId="11" fillId="0" borderId="3" xfId="12" applyFont="1" applyBorder="1" applyAlignment="1">
      <alignment horizontal="justify" vertical="center" wrapText="1"/>
    </xf>
    <xf numFmtId="0" fontId="8" fillId="0" borderId="3" xfId="12" applyFont="1" applyBorder="1" applyAlignment="1">
      <alignment horizontal="justify"/>
    </xf>
    <xf numFmtId="0" fontId="10" fillId="0" borderId="2" xfId="12" applyFont="1" applyBorder="1" applyAlignment="1">
      <alignment horizontal="center" vertical="center" wrapText="1"/>
    </xf>
    <xf numFmtId="0" fontId="10" fillId="0" borderId="1" xfId="12" applyFont="1" applyBorder="1" applyAlignment="1">
      <alignment horizontal="center" vertical="center" wrapText="1"/>
    </xf>
    <xf numFmtId="0" fontId="10" fillId="0" borderId="2" xfId="5" applyFont="1" applyBorder="1" applyAlignment="1">
      <alignment horizontal="center" vertical="center" wrapText="1"/>
    </xf>
    <xf numFmtId="0" fontId="10" fillId="0" borderId="1" xfId="5" applyFont="1" applyBorder="1" applyAlignment="1">
      <alignment horizontal="center" vertical="center" wrapText="1"/>
    </xf>
    <xf numFmtId="0" fontId="10" fillId="0" borderId="3" xfId="12" applyFont="1" applyBorder="1" applyAlignment="1">
      <alignment horizontal="left" vertical="center" wrapText="1"/>
    </xf>
    <xf numFmtId="0" fontId="9" fillId="0" borderId="4" xfId="12" applyFont="1" applyBorder="1" applyAlignment="1">
      <alignment horizontal="left" vertical="top" wrapText="1"/>
    </xf>
    <xf numFmtId="0" fontId="9" fillId="0" borderId="5" xfId="12" applyFont="1" applyBorder="1" applyAlignment="1">
      <alignment horizontal="left" vertical="top" wrapText="1"/>
    </xf>
    <xf numFmtId="0" fontId="9" fillId="0" borderId="6" xfId="12" applyFont="1" applyBorder="1" applyAlignment="1">
      <alignment horizontal="left" vertical="top" wrapText="1"/>
    </xf>
    <xf numFmtId="0" fontId="9" fillId="0" borderId="7" xfId="12" applyFont="1" applyBorder="1" applyAlignment="1">
      <alignment horizontal="left" vertical="top" wrapText="1"/>
    </xf>
    <xf numFmtId="0" fontId="9" fillId="0" borderId="0" xfId="12" applyFont="1" applyBorder="1" applyAlignment="1">
      <alignment horizontal="left" vertical="top" wrapText="1"/>
    </xf>
    <xf numFmtId="0" fontId="9" fillId="0" borderId="8" xfId="12" applyFont="1" applyBorder="1" applyAlignment="1">
      <alignment horizontal="left" vertical="top" wrapText="1"/>
    </xf>
    <xf numFmtId="0" fontId="9" fillId="0" borderId="12" xfId="12" applyFont="1" applyBorder="1" applyAlignment="1">
      <alignment horizontal="left" vertical="top" wrapText="1"/>
    </xf>
    <xf numFmtId="0" fontId="9" fillId="0" borderId="13" xfId="12" applyFont="1" applyBorder="1" applyAlignment="1">
      <alignment horizontal="left" vertical="top" wrapText="1"/>
    </xf>
    <xf numFmtId="0" fontId="9" fillId="0" borderId="14" xfId="12" applyFont="1" applyBorder="1" applyAlignment="1">
      <alignment horizontal="left" vertical="top" wrapText="1"/>
    </xf>
    <xf numFmtId="0" fontId="10" fillId="0" borderId="2" xfId="0" applyFont="1" applyBorder="1" applyAlignment="1">
      <alignment horizontal="center" vertical="center" wrapText="1"/>
    </xf>
    <xf numFmtId="0" fontId="8" fillId="0" borderId="1" xfId="0" applyFont="1" applyBorder="1"/>
    <xf numFmtId="0" fontId="10" fillId="0" borderId="3" xfId="12" applyFont="1" applyBorder="1" applyAlignment="1">
      <alignment horizontal="center" vertical="center" wrapText="1"/>
    </xf>
    <xf numFmtId="0" fontId="8" fillId="0" borderId="3" xfId="12" applyFont="1" applyBorder="1" applyAlignment="1">
      <alignment horizontal="left"/>
    </xf>
    <xf numFmtId="0" fontId="10" fillId="0" borderId="3" xfId="12" applyFont="1" applyBorder="1" applyAlignment="1">
      <alignment horizontal="justify" vertical="top" wrapText="1"/>
    </xf>
    <xf numFmtId="0" fontId="25" fillId="0" borderId="2" xfId="0" applyFont="1" applyBorder="1" applyAlignment="1">
      <alignment horizontal="center" vertical="center" wrapText="1"/>
    </xf>
    <xf numFmtId="0" fontId="42" fillId="0" borderId="1" xfId="0" applyFont="1" applyBorder="1" applyAlignment="1">
      <alignment horizontal="center"/>
    </xf>
    <xf numFmtId="0" fontId="25" fillId="2" borderId="3" xfId="3" applyFont="1" applyFill="1" applyBorder="1" applyAlignment="1" applyProtection="1">
      <alignment horizontal="center" vertical="center" wrapText="1"/>
      <protection locked="0"/>
    </xf>
    <xf numFmtId="0" fontId="9" fillId="0" borderId="3" xfId="12" applyFont="1" applyBorder="1" applyAlignment="1">
      <alignment horizontal="left"/>
    </xf>
    <xf numFmtId="0" fontId="13" fillId="0" borderId="3" xfId="12" applyFont="1" applyBorder="1" applyAlignment="1">
      <alignment horizontal="center" vertical="center" wrapText="1"/>
    </xf>
    <xf numFmtId="0" fontId="14" fillId="0" borderId="3" xfId="12" applyFont="1" applyBorder="1" applyAlignment="1">
      <alignment horizontal="left" wrapText="1"/>
    </xf>
    <xf numFmtId="0" fontId="24" fillId="0" borderId="3" xfId="3" applyFont="1" applyBorder="1" applyAlignment="1" applyProtection="1">
      <alignment horizontal="left" vertical="top" wrapText="1"/>
      <protection locked="0"/>
    </xf>
    <xf numFmtId="0" fontId="24" fillId="0" borderId="4" xfId="2" applyFont="1" applyBorder="1" applyAlignment="1">
      <alignment horizontal="center"/>
    </xf>
    <xf numFmtId="0" fontId="24" fillId="0" borderId="5" xfId="2" applyFont="1" applyBorder="1" applyAlignment="1">
      <alignment horizontal="center"/>
    </xf>
    <xf numFmtId="0" fontId="24" fillId="0" borderId="6" xfId="2" applyFont="1" applyBorder="1" applyAlignment="1">
      <alignment horizontal="center"/>
    </xf>
    <xf numFmtId="0" fontId="24" fillId="0" borderId="7" xfId="2" applyFont="1" applyBorder="1" applyAlignment="1">
      <alignment horizontal="center"/>
    </xf>
    <xf numFmtId="0" fontId="24" fillId="0" borderId="0" xfId="2" applyFont="1" applyAlignment="1">
      <alignment horizontal="center"/>
    </xf>
    <xf numFmtId="0" fontId="24" fillId="0" borderId="8" xfId="2" applyFont="1" applyBorder="1" applyAlignment="1">
      <alignment horizontal="center"/>
    </xf>
    <xf numFmtId="0" fontId="24" fillId="0" borderId="12" xfId="2" applyFont="1" applyBorder="1" applyAlignment="1">
      <alignment horizontal="center"/>
    </xf>
    <xf numFmtId="0" fontId="24" fillId="0" borderId="13" xfId="2" applyFont="1" applyBorder="1" applyAlignment="1">
      <alignment horizontal="center"/>
    </xf>
    <xf numFmtId="0" fontId="24" fillId="0" borderId="14" xfId="2" applyFont="1" applyBorder="1" applyAlignment="1">
      <alignment horizontal="center"/>
    </xf>
    <xf numFmtId="0" fontId="10" fillId="0" borderId="9" xfId="2" applyFont="1" applyBorder="1" applyAlignment="1">
      <alignment horizontal="left" vertical="center"/>
    </xf>
    <xf numFmtId="0" fontId="10" fillId="0" borderId="10" xfId="2" applyFont="1" applyBorder="1" applyAlignment="1">
      <alignment horizontal="left" vertical="center"/>
    </xf>
    <xf numFmtId="0" fontId="10" fillId="0" borderId="11" xfId="2" applyFont="1" applyBorder="1" applyAlignment="1">
      <alignment horizontal="left" vertical="center"/>
    </xf>
    <xf numFmtId="14" fontId="11" fillId="0" borderId="9" xfId="2" applyNumberFormat="1" applyFont="1" applyBorder="1" applyAlignment="1" applyProtection="1">
      <alignment horizontal="center" vertical="center"/>
      <protection locked="0"/>
    </xf>
    <xf numFmtId="0" fontId="11" fillId="0" borderId="11" xfId="2" applyFont="1" applyBorder="1" applyAlignment="1" applyProtection="1">
      <alignment horizontal="center" vertical="center"/>
      <protection locked="0"/>
    </xf>
    <xf numFmtId="0" fontId="25" fillId="0" borderId="9" xfId="2" applyFont="1" applyBorder="1" applyAlignment="1">
      <alignment horizontal="center" vertical="center"/>
    </xf>
    <xf numFmtId="0" fontId="25" fillId="0" borderId="10" xfId="2" applyFont="1" applyBorder="1" applyAlignment="1">
      <alignment horizontal="center" vertical="center"/>
    </xf>
    <xf numFmtId="0" fontId="25" fillId="0" borderId="11" xfId="2" applyFont="1" applyBorder="1" applyAlignment="1">
      <alignment horizontal="center" vertical="center"/>
    </xf>
    <xf numFmtId="0" fontId="24" fillId="0" borderId="3" xfId="3" applyFont="1" applyBorder="1" applyAlignment="1" applyProtection="1">
      <alignment horizontal="left" vertical="center" wrapText="1"/>
      <protection locked="0"/>
    </xf>
    <xf numFmtId="0" fontId="24" fillId="0" borderId="9" xfId="3" applyFont="1" applyBorder="1" applyAlignment="1" applyProtection="1">
      <alignment horizontal="left" vertical="center"/>
      <protection locked="0"/>
    </xf>
    <xf numFmtId="0" fontId="24" fillId="0" borderId="10" xfId="3" applyFont="1" applyBorder="1" applyAlignment="1" applyProtection="1">
      <alignment horizontal="left" vertical="center"/>
      <protection locked="0"/>
    </xf>
    <xf numFmtId="0" fontId="24" fillId="0" borderId="11" xfId="3" applyFont="1" applyBorder="1" applyAlignment="1" applyProtection="1">
      <alignment horizontal="left" vertical="center"/>
      <protection locked="0"/>
    </xf>
    <xf numFmtId="166" fontId="25" fillId="0" borderId="9" xfId="4" applyNumberFormat="1" applyFont="1" applyFill="1" applyBorder="1" applyAlignment="1" applyProtection="1">
      <alignment horizontal="right" vertical="center"/>
      <protection locked="0"/>
    </xf>
    <xf numFmtId="166" fontId="25" fillId="0" borderId="10" xfId="4" applyNumberFormat="1" applyFont="1" applyFill="1" applyBorder="1" applyAlignment="1" applyProtection="1">
      <alignment horizontal="right" vertical="center"/>
      <protection locked="0"/>
    </xf>
    <xf numFmtId="166" fontId="25" fillId="0" borderId="11" xfId="4" applyNumberFormat="1" applyFont="1" applyFill="1" applyBorder="1" applyAlignment="1" applyProtection="1">
      <alignment horizontal="right" vertical="center"/>
      <protection locked="0"/>
    </xf>
    <xf numFmtId="0" fontId="10" fillId="0" borderId="6" xfId="2" applyFont="1" applyBorder="1" applyAlignment="1">
      <alignment horizontal="center" vertical="center" wrapText="1"/>
    </xf>
    <xf numFmtId="0" fontId="10" fillId="0" borderId="14" xfId="2" applyFont="1" applyBorder="1" applyAlignment="1">
      <alignment horizontal="center" vertical="center" wrapText="1"/>
    </xf>
    <xf numFmtId="0" fontId="41" fillId="2" borderId="4" xfId="5" applyFont="1" applyFill="1" applyBorder="1" applyAlignment="1">
      <alignment horizontal="center" vertical="center" wrapText="1"/>
    </xf>
    <xf numFmtId="0" fontId="41" fillId="2" borderId="5" xfId="5" applyFont="1" applyFill="1" applyBorder="1" applyAlignment="1">
      <alignment horizontal="center" vertical="center" wrapText="1"/>
    </xf>
    <xf numFmtId="0" fontId="41" fillId="2" borderId="6" xfId="5" applyFont="1" applyFill="1" applyBorder="1" applyAlignment="1">
      <alignment horizontal="center" vertical="center" wrapText="1"/>
    </xf>
    <xf numFmtId="0" fontId="41" fillId="2" borderId="12" xfId="5" applyFont="1" applyFill="1" applyBorder="1" applyAlignment="1">
      <alignment horizontal="center" vertical="center" wrapText="1"/>
    </xf>
    <xf numFmtId="0" fontId="41" fillId="2" borderId="13" xfId="5" applyFont="1" applyFill="1" applyBorder="1" applyAlignment="1">
      <alignment horizontal="center" vertical="center" wrapText="1"/>
    </xf>
    <xf numFmtId="0" fontId="41" fillId="2" borderId="14" xfId="5" applyFont="1" applyFill="1" applyBorder="1" applyAlignment="1">
      <alignment horizontal="center" vertical="center" wrapText="1"/>
    </xf>
    <xf numFmtId="0" fontId="10" fillId="0" borderId="16" xfId="2" applyFont="1" applyBorder="1" applyAlignment="1">
      <alignment horizontal="center" vertical="center" wrapText="1"/>
    </xf>
    <xf numFmtId="0" fontId="10" fillId="0" borderId="17" xfId="2" applyFont="1" applyBorder="1" applyAlignment="1">
      <alignment horizontal="center" vertical="center" wrapText="1"/>
    </xf>
    <xf numFmtId="0" fontId="10" fillId="0" borderId="15" xfId="2" applyFont="1" applyBorder="1" applyAlignment="1">
      <alignment horizontal="center" vertical="center" wrapText="1"/>
    </xf>
    <xf numFmtId="0" fontId="27" fillId="0" borderId="3" xfId="2" applyFont="1" applyBorder="1" applyAlignment="1">
      <alignment horizontal="left" vertical="center" wrapText="1"/>
    </xf>
    <xf numFmtId="0" fontId="27" fillId="2" borderId="9" xfId="3" applyFont="1" applyFill="1" applyBorder="1" applyAlignment="1" applyProtection="1">
      <alignment horizontal="left" wrapText="1"/>
      <protection locked="0"/>
    </xf>
    <xf numFmtId="0" fontId="27" fillId="2" borderId="10" xfId="3" applyFont="1" applyFill="1" applyBorder="1" applyAlignment="1" applyProtection="1">
      <alignment horizontal="left" wrapText="1"/>
      <protection locked="0"/>
    </xf>
    <xf numFmtId="0" fontId="27" fillId="2" borderId="11" xfId="3" applyFont="1" applyFill="1" applyBorder="1" applyAlignment="1" applyProtection="1">
      <alignment horizontal="left" wrapText="1"/>
      <protection locked="0"/>
    </xf>
    <xf numFmtId="0" fontId="29" fillId="0" borderId="3" xfId="6" applyFont="1" applyFill="1" applyBorder="1" applyAlignment="1" applyProtection="1">
      <alignment horizontal="left" vertical="center" wrapText="1"/>
      <protection locked="0"/>
    </xf>
    <xf numFmtId="0" fontId="27" fillId="0" borderId="3" xfId="3" applyFont="1" applyBorder="1" applyAlignment="1" applyProtection="1">
      <alignment horizontal="left" vertical="center" wrapText="1"/>
      <protection locked="0"/>
    </xf>
    <xf numFmtId="0" fontId="25" fillId="0" borderId="9" xfId="2" applyFont="1" applyBorder="1" applyAlignment="1">
      <alignment horizontal="justify" vertical="center" wrapText="1"/>
    </xf>
    <xf numFmtId="0" fontId="25" fillId="0" borderId="10" xfId="2" applyFont="1" applyBorder="1" applyAlignment="1">
      <alignment horizontal="justify" vertical="center" wrapText="1"/>
    </xf>
    <xf numFmtId="0" fontId="25" fillId="0" borderId="11" xfId="2" applyFont="1" applyBorder="1" applyAlignment="1">
      <alignment horizontal="justify" vertical="center" wrapText="1"/>
    </xf>
    <xf numFmtId="0" fontId="36" fillId="0" borderId="3" xfId="8" applyFill="1" applyBorder="1" applyAlignment="1" applyProtection="1">
      <alignment horizontal="left" vertical="center" wrapText="1"/>
      <protection locked="0"/>
    </xf>
    <xf numFmtId="0" fontId="27" fillId="2" borderId="3" xfId="3" applyFont="1" applyFill="1" applyBorder="1" applyAlignment="1" applyProtection="1">
      <alignment horizontal="left" wrapText="1"/>
      <protection locked="0"/>
    </xf>
    <xf numFmtId="0" fontId="35" fillId="2" borderId="4" xfId="5" applyFont="1" applyFill="1" applyBorder="1" applyAlignment="1">
      <alignment horizontal="center" vertical="center" wrapText="1"/>
    </xf>
    <xf numFmtId="0" fontId="35" fillId="2" borderId="5" xfId="5" applyFont="1" applyFill="1" applyBorder="1" applyAlignment="1">
      <alignment horizontal="center" vertical="center" wrapText="1"/>
    </xf>
    <xf numFmtId="0" fontId="35" fillId="2" borderId="6" xfId="5" applyFont="1" applyFill="1" applyBorder="1" applyAlignment="1">
      <alignment horizontal="center" vertical="center" wrapText="1"/>
    </xf>
    <xf numFmtId="0" fontId="35" fillId="2" borderId="12" xfId="5" applyFont="1" applyFill="1" applyBorder="1" applyAlignment="1">
      <alignment horizontal="center" vertical="center" wrapText="1"/>
    </xf>
    <xf numFmtId="0" fontId="35" fillId="2" borderId="13" xfId="5" applyFont="1" applyFill="1" applyBorder="1" applyAlignment="1">
      <alignment horizontal="center" vertical="center" wrapText="1"/>
    </xf>
    <xf numFmtId="0" fontId="35" fillId="2" borderId="14" xfId="5" applyFont="1" applyFill="1" applyBorder="1" applyAlignment="1">
      <alignment horizontal="center" vertical="center" wrapText="1"/>
    </xf>
  </cellXfs>
  <cellStyles count="13">
    <cellStyle name="Hipervínculo" xfId="8" builtinId="8"/>
    <cellStyle name="Hipervínculo 3" xfId="6"/>
    <cellStyle name="Millares" xfId="7" builtinId="3"/>
    <cellStyle name="Moneda [0] 3" xfId="4"/>
    <cellStyle name="Normal" xfId="0" builtinId="0"/>
    <cellStyle name="Normal 2" xfId="1"/>
    <cellStyle name="Normal 2 2 10" xfId="3"/>
    <cellStyle name="Normal 22" xfId="2"/>
    <cellStyle name="Normal 28" xfId="12"/>
    <cellStyle name="Normal 3" xfId="5"/>
    <cellStyle name="Normal 3 2" xfId="11"/>
    <cellStyle name="Normal 4" xfId="9"/>
    <cellStyle name="Normal 4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5</xdr:col>
      <xdr:colOff>2317578</xdr:colOff>
      <xdr:row>1</xdr:row>
      <xdr:rowOff>10004</xdr:rowOff>
    </xdr:from>
    <xdr:to>
      <xdr:col>11</xdr:col>
      <xdr:colOff>352293</xdr:colOff>
      <xdr:row>1</xdr:row>
      <xdr:rowOff>711604</xdr:rowOff>
    </xdr:to>
    <xdr:sp macro="" textlink="">
      <xdr:nvSpPr>
        <xdr:cNvPr id="2" name="Text Box 89">
          <a:extLst>
            <a:ext uri="{FF2B5EF4-FFF2-40B4-BE49-F238E27FC236}">
              <a16:creationId xmlns:a16="http://schemas.microsoft.com/office/drawing/2014/main" id="{00000000-0008-0000-0000-000002000000}"/>
            </a:ext>
          </a:extLst>
        </xdr:cNvPr>
        <xdr:cNvSpPr txBox="1">
          <a:spLocks noChangeArrowheads="1"/>
        </xdr:cNvSpPr>
      </xdr:nvSpPr>
      <xdr:spPr bwMode="auto">
        <a:xfrm>
          <a:off x="6451428" y="200504"/>
          <a:ext cx="7940715" cy="701600"/>
        </a:xfrm>
        <a:prstGeom prst="rect">
          <a:avLst/>
        </a:prstGeom>
        <a:solidFill>
          <a:srgbClr val="FFFFFF"/>
        </a:solidFill>
        <a:ln>
          <a:noFill/>
        </a:ln>
      </xdr:spPr>
      <xdr:txBody>
        <a:bodyPr vertOverflow="clip" wrap="square" lIns="91440" tIns="45720" rIns="91440" bIns="45720" anchor="ctr" upright="1"/>
        <a:lstStyle/>
        <a:p>
          <a:pPr algn="ctr"/>
          <a:r>
            <a:rPr lang="es-CO" sz="1200" b="1">
              <a:effectLst/>
              <a:latin typeface="Times New Roman" panose="02020603050405020304" pitchFamily="18" charset="0"/>
              <a:ea typeface="+mn-ea"/>
              <a:cs typeface="Times New Roman" panose="02020603050405020304" pitchFamily="18" charset="0"/>
            </a:rPr>
            <a:t>SUBRED INTEGRADA DE SERVICIOS DE SALUD CENTRO ORIENTE E.S.E</a:t>
          </a:r>
          <a:endParaRPr lang="es-CO" sz="1200">
            <a:effectLst/>
            <a:latin typeface="Times New Roman" panose="02020603050405020304" pitchFamily="18" charset="0"/>
            <a:ea typeface="+mn-ea"/>
            <a:cs typeface="Times New Roman" panose="02020603050405020304" pitchFamily="18" charset="0"/>
          </a:endParaRPr>
        </a:p>
        <a:p>
          <a:pPr algn="ctr"/>
          <a:r>
            <a:rPr lang="es-CO" sz="1200" b="1">
              <a:effectLst/>
              <a:latin typeface="Times New Roman" panose="02020603050405020304" pitchFamily="18" charset="0"/>
              <a:ea typeface="+mn-ea"/>
              <a:cs typeface="Times New Roman" panose="02020603050405020304" pitchFamily="18" charset="0"/>
            </a:rPr>
            <a:t>APOYO –  GESTIÓN DE INSUMOS  Y ABASTECIMIENTO</a:t>
          </a:r>
          <a:endParaRPr lang="es-CO" sz="1200">
            <a:effectLst/>
            <a:latin typeface="Times New Roman" panose="02020603050405020304" pitchFamily="18" charset="0"/>
            <a:ea typeface="+mn-ea"/>
            <a:cs typeface="Times New Roman" panose="02020603050405020304" pitchFamily="18" charset="0"/>
          </a:endParaRPr>
        </a:p>
        <a:p>
          <a:pPr algn="ctr"/>
          <a:r>
            <a:rPr lang="es-CO" sz="1200" b="1" baseline="0">
              <a:effectLst/>
              <a:latin typeface="Times New Roman" panose="02020603050405020304" pitchFamily="18" charset="0"/>
              <a:ea typeface="+mn-ea"/>
              <a:cs typeface="Times New Roman" panose="02020603050405020304" pitchFamily="18" charset="0"/>
            </a:rPr>
            <a:t>FORMATO  CUADRO CONSOLIDADO</a:t>
          </a:r>
          <a:r>
            <a:rPr lang="es-CO" sz="1200" b="1">
              <a:effectLst/>
              <a:latin typeface="Times New Roman" panose="02020603050405020304" pitchFamily="18" charset="0"/>
              <a:ea typeface="+mn-ea"/>
              <a:cs typeface="Times New Roman" panose="02020603050405020304" pitchFamily="18" charset="0"/>
            </a:rPr>
            <a:t> SOLICITUD DE MODIFICACIÓN AL CONTRATO </a:t>
          </a:r>
          <a:endParaRPr lang="es-CO" sz="1200">
            <a:effectLst/>
            <a:latin typeface="Times New Roman" panose="02020603050405020304" pitchFamily="18" charset="0"/>
            <a:ea typeface="+mn-ea"/>
            <a:cs typeface="Times New Roman" panose="02020603050405020304" pitchFamily="18" charset="0"/>
          </a:endParaRPr>
        </a:p>
      </xdr:txBody>
    </xdr:sp>
    <xdr:clientData/>
  </xdr:twoCellAnchor>
  <xdr:twoCellAnchor editAs="oneCell">
    <xdr:from>
      <xdr:col>1</xdr:col>
      <xdr:colOff>323850</xdr:colOff>
      <xdr:row>0</xdr:row>
      <xdr:rowOff>114300</xdr:rowOff>
    </xdr:from>
    <xdr:to>
      <xdr:col>3</xdr:col>
      <xdr:colOff>1028700</xdr:colOff>
      <xdr:row>1</xdr:row>
      <xdr:rowOff>800100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114300"/>
          <a:ext cx="25336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854449</xdr:colOff>
      <xdr:row>0</xdr:row>
      <xdr:rowOff>136071</xdr:rowOff>
    </xdr:from>
    <xdr:to>
      <xdr:col>13</xdr:col>
      <xdr:colOff>2783065</xdr:colOff>
      <xdr:row>1</xdr:row>
      <xdr:rowOff>686359</xdr:rowOff>
    </xdr:to>
    <xdr:sp macro="" textlink="">
      <xdr:nvSpPr>
        <xdr:cNvPr id="4" name="Text Box 90">
          <a:extLst>
            <a:ext uri="{FF2B5EF4-FFF2-40B4-BE49-F238E27FC236}">
              <a16:creationId xmlns:a16="http://schemas.microsoft.com/office/drawing/2014/main" id="{00000000-0008-0000-0000-000004000000}"/>
            </a:ext>
          </a:extLst>
        </xdr:cNvPr>
        <xdr:cNvSpPr txBox="1">
          <a:spLocks noChangeArrowheads="1"/>
        </xdr:cNvSpPr>
      </xdr:nvSpPr>
      <xdr:spPr bwMode="auto">
        <a:xfrm flipH="1">
          <a:off x="16770724" y="136071"/>
          <a:ext cx="1928616" cy="740788"/>
        </a:xfrm>
        <a:prstGeom prst="rect">
          <a:avLst/>
        </a:prstGeom>
        <a:noFill/>
        <a:ln>
          <a:noFill/>
        </a:ln>
      </xdr:spPr>
      <xdr:txBody>
        <a:bodyPr vertOverflow="clip" wrap="square" lIns="91440" tIns="45720" rIns="91440" bIns="45720" anchor="ctr" upright="1"/>
        <a:lstStyle/>
        <a:p>
          <a:pPr algn="l"/>
          <a:r>
            <a:rPr lang="es-CO" sz="1100" b="1">
              <a:effectLst/>
              <a:latin typeface="Times New Roman" panose="02020603050405020304" pitchFamily="18" charset="0"/>
              <a:cs typeface="Times New Roman" panose="02020603050405020304" pitchFamily="18" charset="0"/>
            </a:rPr>
            <a:t>CÓDIGO: AP-IA-FT-037 VERSIÓN: 01</a:t>
          </a:r>
        </a:p>
        <a:p>
          <a:pPr algn="l"/>
          <a:r>
            <a:rPr lang="es-CO" sz="1100" b="1">
              <a:effectLst/>
              <a:latin typeface="Times New Roman" panose="02020603050405020304" pitchFamily="18" charset="0"/>
              <a:cs typeface="Times New Roman" panose="02020603050405020304" pitchFamily="18" charset="0"/>
            </a:rPr>
            <a:t>FECHA: 2018-07-24</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924485</xdr:colOff>
      <xdr:row>1</xdr:row>
      <xdr:rowOff>10004</xdr:rowOff>
    </xdr:from>
    <xdr:to>
      <xdr:col>10</xdr:col>
      <xdr:colOff>352293</xdr:colOff>
      <xdr:row>1</xdr:row>
      <xdr:rowOff>711604</xdr:rowOff>
    </xdr:to>
    <xdr:sp macro="" textlink="">
      <xdr:nvSpPr>
        <xdr:cNvPr id="2" name="Text Box 89">
          <a:extLst>
            <a:ext uri="{FF2B5EF4-FFF2-40B4-BE49-F238E27FC236}">
              <a16:creationId xmlns:a16="http://schemas.microsoft.com/office/drawing/2014/main" id="{00000000-0008-0000-0100-000002000000}"/>
            </a:ext>
          </a:extLst>
        </xdr:cNvPr>
        <xdr:cNvSpPr txBox="1">
          <a:spLocks noChangeArrowheads="1"/>
        </xdr:cNvSpPr>
      </xdr:nvSpPr>
      <xdr:spPr bwMode="auto">
        <a:xfrm>
          <a:off x="7101728" y="206107"/>
          <a:ext cx="8294462" cy="701600"/>
        </a:xfrm>
        <a:prstGeom prst="rect">
          <a:avLst/>
        </a:prstGeom>
        <a:solidFill>
          <a:srgbClr val="FFFFFF"/>
        </a:solidFill>
        <a:ln>
          <a:noFill/>
        </a:ln>
      </xdr:spPr>
      <xdr:txBody>
        <a:bodyPr vertOverflow="clip" wrap="square" lIns="91440" tIns="45720" rIns="91440" bIns="45720" anchor="ctr" upright="1"/>
        <a:lstStyle/>
        <a:p>
          <a:pPr algn="ctr"/>
          <a:r>
            <a:rPr lang="es-CO" sz="1200" b="1">
              <a:effectLst/>
              <a:latin typeface="Times New Roman" panose="02020603050405020304" pitchFamily="18" charset="0"/>
              <a:ea typeface="+mn-ea"/>
              <a:cs typeface="Times New Roman" panose="02020603050405020304" pitchFamily="18" charset="0"/>
            </a:rPr>
            <a:t>SUBRED INTEGRADA DE SERVICIOS DE SALUD CENTRO ORIENTE E.S.E</a:t>
          </a:r>
          <a:endParaRPr lang="es-CO" sz="1200">
            <a:effectLst/>
            <a:latin typeface="Times New Roman" panose="02020603050405020304" pitchFamily="18" charset="0"/>
            <a:ea typeface="+mn-ea"/>
            <a:cs typeface="Times New Roman" panose="02020603050405020304" pitchFamily="18" charset="0"/>
          </a:endParaRPr>
        </a:p>
        <a:p>
          <a:pPr algn="ctr"/>
          <a:r>
            <a:rPr lang="es-CO" sz="1200" b="1">
              <a:effectLst/>
              <a:latin typeface="Times New Roman" panose="02020603050405020304" pitchFamily="18" charset="0"/>
              <a:ea typeface="+mn-ea"/>
              <a:cs typeface="Times New Roman" panose="02020603050405020304" pitchFamily="18" charset="0"/>
            </a:rPr>
            <a:t>APOYO –  GESTIÓN DE INSUMOS  Y ABASTECIMIENTO</a:t>
          </a:r>
          <a:endParaRPr lang="es-CO" sz="1200">
            <a:effectLst/>
            <a:latin typeface="Times New Roman" panose="02020603050405020304" pitchFamily="18" charset="0"/>
            <a:ea typeface="+mn-ea"/>
            <a:cs typeface="Times New Roman" panose="02020603050405020304" pitchFamily="18" charset="0"/>
          </a:endParaRPr>
        </a:p>
        <a:p>
          <a:pPr algn="ctr"/>
          <a:r>
            <a:rPr lang="es-CO" sz="1200" b="1" baseline="0">
              <a:effectLst/>
              <a:latin typeface="Times New Roman" panose="02020603050405020304" pitchFamily="18" charset="0"/>
              <a:ea typeface="+mn-ea"/>
              <a:cs typeface="Times New Roman" panose="02020603050405020304" pitchFamily="18" charset="0"/>
            </a:rPr>
            <a:t>FORMATO  CUADRO CONSOLIDADO</a:t>
          </a:r>
          <a:r>
            <a:rPr lang="es-CO" sz="1200" b="1">
              <a:effectLst/>
              <a:latin typeface="Times New Roman" panose="02020603050405020304" pitchFamily="18" charset="0"/>
              <a:ea typeface="+mn-ea"/>
              <a:cs typeface="Times New Roman" panose="02020603050405020304" pitchFamily="18" charset="0"/>
            </a:rPr>
            <a:t> SOLICITUD DE MODIFICACIÓN AL CONTRATO </a:t>
          </a:r>
          <a:endParaRPr lang="es-CO" sz="1200">
            <a:effectLst/>
            <a:latin typeface="Times New Roman" panose="02020603050405020304" pitchFamily="18" charset="0"/>
            <a:ea typeface="+mn-ea"/>
            <a:cs typeface="Times New Roman" panose="02020603050405020304" pitchFamily="18" charset="0"/>
          </a:endParaRPr>
        </a:p>
      </xdr:txBody>
    </xdr:sp>
    <xdr:clientData/>
  </xdr:twoCellAnchor>
  <xdr:twoCellAnchor editAs="oneCell">
    <xdr:from>
      <xdr:col>0</xdr:col>
      <xdr:colOff>358486</xdr:colOff>
      <xdr:row>0</xdr:row>
      <xdr:rowOff>166255</xdr:rowOff>
    </xdr:from>
    <xdr:to>
      <xdr:col>3</xdr:col>
      <xdr:colOff>450273</xdr:colOff>
      <xdr:row>1</xdr:row>
      <xdr:rowOff>852055</xdr:rowOff>
    </xdr:to>
    <xdr:pic>
      <xdr:nvPicPr>
        <xdr:cNvPr id="3" name="2 Imagen">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8486" y="166255"/>
          <a:ext cx="2931969"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854449</xdr:colOff>
      <xdr:row>0</xdr:row>
      <xdr:rowOff>136071</xdr:rowOff>
    </xdr:from>
    <xdr:to>
      <xdr:col>12</xdr:col>
      <xdr:colOff>2783065</xdr:colOff>
      <xdr:row>1</xdr:row>
      <xdr:rowOff>686359</xdr:rowOff>
    </xdr:to>
    <xdr:sp macro="" textlink="">
      <xdr:nvSpPr>
        <xdr:cNvPr id="4" name="Text Box 90">
          <a:extLst>
            <a:ext uri="{FF2B5EF4-FFF2-40B4-BE49-F238E27FC236}">
              <a16:creationId xmlns:a16="http://schemas.microsoft.com/office/drawing/2014/main" id="{00000000-0008-0000-0100-000004000000}"/>
            </a:ext>
          </a:extLst>
        </xdr:cNvPr>
        <xdr:cNvSpPr txBox="1">
          <a:spLocks noChangeArrowheads="1"/>
        </xdr:cNvSpPr>
      </xdr:nvSpPr>
      <xdr:spPr bwMode="auto">
        <a:xfrm flipH="1">
          <a:off x="19409149" y="136071"/>
          <a:ext cx="1928616" cy="740788"/>
        </a:xfrm>
        <a:prstGeom prst="rect">
          <a:avLst/>
        </a:prstGeom>
        <a:noFill/>
        <a:ln>
          <a:noFill/>
        </a:ln>
      </xdr:spPr>
      <xdr:txBody>
        <a:bodyPr vertOverflow="clip" wrap="square" lIns="91440" tIns="45720" rIns="91440" bIns="45720" anchor="ctr" upright="1"/>
        <a:lstStyle/>
        <a:p>
          <a:pPr algn="l"/>
          <a:r>
            <a:rPr lang="es-CO" sz="1200" b="1">
              <a:effectLst/>
              <a:latin typeface="Times New Roman" panose="02020603050405020304" pitchFamily="18" charset="0"/>
              <a:cs typeface="Times New Roman" panose="02020603050405020304" pitchFamily="18" charset="0"/>
            </a:rPr>
            <a:t>CÓDIGO: AP-IA-FT-037 VERSIÓN: 01</a:t>
          </a:r>
        </a:p>
        <a:p>
          <a:pPr algn="l"/>
          <a:r>
            <a:rPr lang="es-CO" sz="1200" b="1">
              <a:effectLst/>
              <a:latin typeface="Times New Roman" panose="02020603050405020304" pitchFamily="18" charset="0"/>
              <a:cs typeface="Times New Roman" panose="02020603050405020304" pitchFamily="18" charset="0"/>
            </a:rPr>
            <a:t>FECHA: 2018-07-24</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685800</xdr:colOff>
      <xdr:row>0</xdr:row>
      <xdr:rowOff>85725</xdr:rowOff>
    </xdr:from>
    <xdr:ext cx="4476750" cy="695325"/>
    <xdr:sp macro="" textlink="">
      <xdr:nvSpPr>
        <xdr:cNvPr id="2" name="Shape 1069">
          <a:extLst>
            <a:ext uri="{FF2B5EF4-FFF2-40B4-BE49-F238E27FC236}">
              <a16:creationId xmlns:a16="http://schemas.microsoft.com/office/drawing/2014/main" id="{14E70B3A-E9C9-47B6-85EF-085F6DA96977}"/>
            </a:ext>
          </a:extLst>
        </xdr:cNvPr>
        <xdr:cNvSpPr/>
      </xdr:nvSpPr>
      <xdr:spPr>
        <a:xfrm>
          <a:off x="1590675" y="85725"/>
          <a:ext cx="4476750" cy="695325"/>
        </a:xfrm>
        <a:prstGeom prst="rect">
          <a:avLst/>
        </a:prstGeom>
        <a:solidFill>
          <a:srgbClr val="FFFFFF"/>
        </a:solidFill>
        <a:ln cap="flat" cmpd="sng" algn="ctr">
          <a:noFill/>
          <a:miter lim="800000"/>
          <a:headEnd/>
          <a:tailEnd/>
        </a:ln>
      </xdr:spPr>
      <xdr:txBody>
        <a:bodyPr rot="0" anchor="ctr"/>
        <a:lstStyle/>
        <a:p>
          <a:pPr lvl="0" algn="ctr"/>
          <a:r>
            <a:rPr sz="900" b="1" i="0" u="none" strike="noStrike">
              <a:solidFill>
                <a:srgbClr val="000000"/>
              </a:solidFill>
              <a:latin typeface="Times New Roman"/>
            </a:rPr>
            <a:t>SUBRED INTEGRADA DE SERVICIOS DE SALUD CENTRO ORIENTE E.S.E</a:t>
          </a:r>
        </a:p>
        <a:p>
          <a:pPr lvl="0" algn="ctr"/>
          <a:r>
            <a:rPr sz="900" b="1" i="0" u="none" strike="noStrike">
              <a:solidFill>
                <a:srgbClr val="000000"/>
              </a:solidFill>
              <a:latin typeface="Times New Roman"/>
            </a:rPr>
            <a:t>APOYO </a:t>
          </a:r>
          <a:r>
            <a:rPr lang="es-MX" sz="900" b="1" i="0" u="none" strike="noStrike">
              <a:solidFill>
                <a:srgbClr val="000000"/>
              </a:solidFill>
              <a:latin typeface="Times New Roman"/>
            </a:rPr>
            <a:t>-</a:t>
          </a:r>
          <a:r>
            <a:rPr lang="es-MX" sz="900" b="1" i="0" u="none" strike="noStrike" baseline="0">
              <a:solidFill>
                <a:srgbClr val="000000"/>
              </a:solidFill>
              <a:latin typeface="Times New Roman"/>
            </a:rPr>
            <a:t> GESTIÓN DE CONTRATACIÓN</a:t>
          </a:r>
          <a:endParaRPr sz="900" b="1" i="0" u="none" strike="noStrike">
            <a:solidFill>
              <a:srgbClr val="000000"/>
            </a:solidFill>
            <a:latin typeface="Times New Roman"/>
          </a:endParaRPr>
        </a:p>
        <a:p>
          <a:pPr lvl="0" algn="ctr"/>
          <a:r>
            <a:rPr sz="900" b="1" i="0" u="none" strike="noStrike">
              <a:solidFill>
                <a:srgbClr val="000000"/>
              </a:solidFill>
              <a:latin typeface="Times New Roman"/>
            </a:rPr>
            <a:t>FORMATO SOLICITUD DE MODIFICACIÓN AL CONTRATO</a:t>
          </a:r>
        </a:p>
      </xdr:txBody>
    </xdr:sp>
    <xdr:clientData fLocksWithSheet="0"/>
  </xdr:oneCellAnchor>
  <xdr:oneCellAnchor>
    <xdr:from>
      <xdr:col>6</xdr:col>
      <xdr:colOff>247650</xdr:colOff>
      <xdr:row>0</xdr:row>
      <xdr:rowOff>171450</xdr:rowOff>
    </xdr:from>
    <xdr:ext cx="1466850" cy="571500"/>
    <xdr:sp macro="" textlink="">
      <xdr:nvSpPr>
        <xdr:cNvPr id="3" name="Shape 1072">
          <a:extLst>
            <a:ext uri="{FF2B5EF4-FFF2-40B4-BE49-F238E27FC236}">
              <a16:creationId xmlns:a16="http://schemas.microsoft.com/office/drawing/2014/main" id="{61E1AACB-7011-4DCA-A094-6766815EFE90}"/>
            </a:ext>
          </a:extLst>
        </xdr:cNvPr>
        <xdr:cNvSpPr/>
      </xdr:nvSpPr>
      <xdr:spPr>
        <a:xfrm rot="21600000" flipH="1">
          <a:off x="6343650" y="171450"/>
          <a:ext cx="1466850" cy="571500"/>
        </a:xfrm>
        <a:prstGeom prst="rect">
          <a:avLst/>
        </a:prstGeom>
        <a:noFill/>
        <a:ln cap="flat" cmpd="sng" algn="ctr">
          <a:noFill/>
          <a:miter lim="800000"/>
          <a:headEnd/>
          <a:tailEnd/>
        </a:ln>
      </xdr:spPr>
      <xdr:txBody>
        <a:bodyPr rot="0" anchor="ctr"/>
        <a:lstStyle/>
        <a:p>
          <a:pPr lvl="0" algn="l"/>
          <a:r>
            <a:rPr sz="900" b="1" i="0" u="none" strike="noStrike">
              <a:solidFill>
                <a:sysClr val="windowText" lastClr="000000"/>
              </a:solidFill>
              <a:latin typeface="Times New Roman"/>
            </a:rPr>
            <a:t>CÓDIGO: AP-IA-FT-009 VERSIÓN: 0</a:t>
          </a:r>
          <a:r>
            <a:rPr lang="es-CO" sz="900" b="1" i="0" u="none" strike="noStrike">
              <a:solidFill>
                <a:sysClr val="windowText" lastClr="000000"/>
              </a:solidFill>
              <a:latin typeface="Times New Roman"/>
            </a:rPr>
            <a:t>9</a:t>
          </a:r>
          <a:endParaRPr sz="900" b="1" i="0" u="none" strike="noStrike">
            <a:solidFill>
              <a:sysClr val="windowText" lastClr="000000"/>
            </a:solidFill>
            <a:latin typeface="Times New Roman"/>
          </a:endParaRPr>
        </a:p>
        <a:p>
          <a:pPr lvl="0" algn="l"/>
          <a:r>
            <a:rPr sz="900" b="1" i="0" u="none" strike="noStrike">
              <a:solidFill>
                <a:sysClr val="windowText" lastClr="000000"/>
              </a:solidFill>
              <a:latin typeface="Times New Roman"/>
            </a:rPr>
            <a:t>FECHA: </a:t>
          </a:r>
          <a:r>
            <a:rPr lang="es-ES" sz="900" b="1" i="0" u="none" strike="noStrike">
              <a:solidFill>
                <a:sysClr val="windowText" lastClr="000000"/>
              </a:solidFill>
              <a:latin typeface="Times New Roman"/>
            </a:rPr>
            <a:t>2025-11-14</a:t>
          </a:r>
          <a:endParaRPr sz="900" b="1" i="0" u="none" strike="noStrike">
            <a:solidFill>
              <a:sysClr val="windowText" lastClr="000000"/>
            </a:solidFill>
            <a:latin typeface="Times New Roman"/>
          </a:endParaRPr>
        </a:p>
      </xdr:txBody>
    </xdr:sp>
    <xdr:clientData fLocksWithSheet="0"/>
  </xdr:oneCellAnchor>
  <xdr:oneCellAnchor>
    <xdr:from>
      <xdr:col>0</xdr:col>
      <xdr:colOff>47625</xdr:colOff>
      <xdr:row>0</xdr:row>
      <xdr:rowOff>0</xdr:rowOff>
    </xdr:from>
    <xdr:ext cx="0" cy="1028700"/>
    <xdr:pic>
      <xdr:nvPicPr>
        <xdr:cNvPr id="4" name="image1.png">
          <a:extLst>
            <a:ext uri="{FF2B5EF4-FFF2-40B4-BE49-F238E27FC236}">
              <a16:creationId xmlns:a16="http://schemas.microsoft.com/office/drawing/2014/main" id="{7A937C0D-0E0D-44C2-9774-2D8440339552}"/>
            </a:ext>
          </a:extLst>
        </xdr:cNvPr>
        <xdr:cNvPicPr preferRelativeResize="0"/>
      </xdr:nvPicPr>
      <xdr:blipFill>
        <a:blip xmlns:r="http://schemas.openxmlformats.org/officeDocument/2006/relationships" r:embed="rId1" cstate="print"/>
        <a:stretch>
          <a:fillRect/>
        </a:stretch>
      </xdr:blipFill>
      <xdr:spPr>
        <a:xfrm>
          <a:off x="47625" y="0"/>
          <a:ext cx="0" cy="1028700"/>
        </a:xfrm>
        <a:prstGeom prst="rect">
          <a:avLst/>
        </a:prstGeom>
        <a:noFill/>
      </xdr:spPr>
    </xdr:pic>
    <xdr:clientData fLocksWithSheet="0"/>
  </xdr:oneCellAnchor>
  <xdr:oneCellAnchor>
    <xdr:from>
      <xdr:col>0</xdr:col>
      <xdr:colOff>85725</xdr:colOff>
      <xdr:row>0</xdr:row>
      <xdr:rowOff>104775</xdr:rowOff>
    </xdr:from>
    <xdr:ext cx="1219200" cy="561975"/>
    <xdr:pic>
      <xdr:nvPicPr>
        <xdr:cNvPr id="5" name="image2.png">
          <a:extLst>
            <a:ext uri="{FF2B5EF4-FFF2-40B4-BE49-F238E27FC236}">
              <a16:creationId xmlns:a16="http://schemas.microsoft.com/office/drawing/2014/main" id="{BEA95DB8-2BCB-422F-880E-C64A57CCD3A5}"/>
            </a:ext>
          </a:extLst>
        </xdr:cNvPr>
        <xdr:cNvPicPr preferRelativeResize="0"/>
      </xdr:nvPicPr>
      <xdr:blipFill>
        <a:blip xmlns:r="http://schemas.openxmlformats.org/officeDocument/2006/relationships" r:embed="rId2" cstate="print"/>
        <a:stretch>
          <a:fillRect/>
        </a:stretch>
      </xdr:blipFill>
      <xdr:spPr>
        <a:xfrm>
          <a:off x="85725" y="104775"/>
          <a:ext cx="1219200" cy="561975"/>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twoCellAnchor>
    <xdr:from>
      <xdr:col>1</xdr:col>
      <xdr:colOff>289560</xdr:colOff>
      <xdr:row>0</xdr:row>
      <xdr:rowOff>32384</xdr:rowOff>
    </xdr:from>
    <xdr:to>
      <xdr:col>7</xdr:col>
      <xdr:colOff>203835</xdr:colOff>
      <xdr:row>2</xdr:row>
      <xdr:rowOff>175259</xdr:rowOff>
    </xdr:to>
    <xdr:sp macro="" textlink="">
      <xdr:nvSpPr>
        <xdr:cNvPr id="2" name="Text Box 89">
          <a:extLst>
            <a:ext uri="{FF2B5EF4-FFF2-40B4-BE49-F238E27FC236}">
              <a16:creationId xmlns:a16="http://schemas.microsoft.com/office/drawing/2014/main" id="{00000000-0008-0000-0300-000002000000}"/>
            </a:ext>
          </a:extLst>
        </xdr:cNvPr>
        <xdr:cNvSpPr txBox="1">
          <a:spLocks noChangeArrowheads="1"/>
        </xdr:cNvSpPr>
      </xdr:nvSpPr>
      <xdr:spPr bwMode="auto">
        <a:xfrm>
          <a:off x="1699260" y="32384"/>
          <a:ext cx="4829175" cy="771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ctr" upright="1"/>
        <a:lstStyle/>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SUBRED INTEGRADA DE SERVICIOS DE SALUD CENTRO ORIENTE E.S.E</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APOYO –  GESTIÓN DE RECURSOS FINANCIEROS</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FORMATO SOLICITUD DE DISPONIBILIDAD PRESUPUESTAL </a:t>
          </a:r>
        </a:p>
      </xdr:txBody>
    </xdr:sp>
    <xdr:clientData/>
  </xdr:twoCellAnchor>
  <xdr:twoCellAnchor editAs="oneCell">
    <xdr:from>
      <xdr:col>0</xdr:col>
      <xdr:colOff>110490</xdr:colOff>
      <xdr:row>0</xdr:row>
      <xdr:rowOff>97890</xdr:rowOff>
    </xdr:from>
    <xdr:to>
      <xdr:col>1</xdr:col>
      <xdr:colOff>278130</xdr:colOff>
      <xdr:row>2</xdr:row>
      <xdr:rowOff>70485</xdr:rowOff>
    </xdr:to>
    <xdr:pic>
      <xdr:nvPicPr>
        <xdr:cNvPr id="3" name="2 Imagen">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490" y="97890"/>
          <a:ext cx="1577340" cy="6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247647</xdr:colOff>
      <xdr:row>0</xdr:row>
      <xdr:rowOff>97307</xdr:rowOff>
    </xdr:from>
    <xdr:to>
      <xdr:col>8</xdr:col>
      <xdr:colOff>704849</xdr:colOff>
      <xdr:row>2</xdr:row>
      <xdr:rowOff>165735</xdr:rowOff>
    </xdr:to>
    <xdr:sp macro="" textlink="">
      <xdr:nvSpPr>
        <xdr:cNvPr id="4" name="Text Box 90">
          <a:extLst>
            <a:ext uri="{FF2B5EF4-FFF2-40B4-BE49-F238E27FC236}">
              <a16:creationId xmlns:a16="http://schemas.microsoft.com/office/drawing/2014/main" id="{00000000-0008-0000-0300-000004000000}"/>
            </a:ext>
          </a:extLst>
        </xdr:cNvPr>
        <xdr:cNvSpPr txBox="1">
          <a:spLocks noChangeArrowheads="1"/>
        </xdr:cNvSpPr>
      </xdr:nvSpPr>
      <xdr:spPr bwMode="auto">
        <a:xfrm flipH="1">
          <a:off x="6572247" y="97307"/>
          <a:ext cx="1647827" cy="697078"/>
        </a:xfrm>
        <a:prstGeom prst="rect">
          <a:avLst/>
        </a:prstGeom>
        <a:noFill/>
        <a:ln>
          <a:noFill/>
        </a:ln>
      </xdr:spPr>
      <xdr:txBody>
        <a:bodyPr vertOverflow="clip" wrap="square" lIns="91440" tIns="45720" rIns="91440" bIns="45720" anchor="ctr" upright="1"/>
        <a:lstStyle/>
        <a:p>
          <a:r>
            <a:rPr lang="es-CO" sz="1000" b="1">
              <a:effectLst/>
              <a:latin typeface="Times New Roman" panose="02020603050405020304" pitchFamily="18" charset="0"/>
              <a:cs typeface="Times New Roman" panose="02020603050405020304" pitchFamily="18" charset="0"/>
            </a:rPr>
            <a:t>CÓDIGO:</a:t>
          </a:r>
          <a:r>
            <a:rPr lang="es-CO" sz="1000" b="1" baseline="0">
              <a:effectLst/>
              <a:latin typeface="Times New Roman" panose="02020603050405020304" pitchFamily="18" charset="0"/>
              <a:cs typeface="Times New Roman" panose="02020603050405020304" pitchFamily="18" charset="0"/>
            </a:rPr>
            <a:t> AP-CR-FT-001</a:t>
          </a:r>
          <a:r>
            <a:rPr lang="es-CO" sz="1000" b="1">
              <a:solidFill>
                <a:srgbClr val="FF0000"/>
              </a:solidFill>
              <a:effectLst/>
              <a:latin typeface="Times New Roman" panose="02020603050405020304" pitchFamily="18" charset="0"/>
              <a:cs typeface="Times New Roman" panose="02020603050405020304" pitchFamily="18" charset="0"/>
            </a:rPr>
            <a:t> </a:t>
          </a:r>
        </a:p>
        <a:p>
          <a:r>
            <a:rPr lang="es-CO" sz="1000" b="1">
              <a:effectLst/>
              <a:latin typeface="Times New Roman" panose="02020603050405020304" pitchFamily="18" charset="0"/>
              <a:cs typeface="Times New Roman" panose="02020603050405020304" pitchFamily="18" charset="0"/>
            </a:rPr>
            <a:t>VERSIÓN:</a:t>
          </a:r>
          <a:r>
            <a:rPr lang="es-CO" sz="1000" b="1" baseline="0">
              <a:effectLst/>
              <a:latin typeface="Times New Roman" panose="02020603050405020304" pitchFamily="18" charset="0"/>
              <a:cs typeface="Times New Roman" panose="02020603050405020304" pitchFamily="18" charset="0"/>
            </a:rPr>
            <a:t> </a:t>
          </a:r>
          <a:r>
            <a:rPr lang="es-CO" sz="1000" b="1" baseline="0">
              <a:solidFill>
                <a:sysClr val="windowText" lastClr="000000"/>
              </a:solidFill>
              <a:effectLst/>
              <a:latin typeface="Times New Roman" panose="02020603050405020304" pitchFamily="18" charset="0"/>
              <a:cs typeface="Times New Roman" panose="02020603050405020304" pitchFamily="18" charset="0"/>
            </a:rPr>
            <a:t>09</a:t>
          </a:r>
        </a:p>
        <a:p>
          <a:r>
            <a:rPr lang="es-CO" sz="1000" b="1">
              <a:effectLst/>
              <a:latin typeface="Times New Roman" panose="02020603050405020304" pitchFamily="18" charset="0"/>
              <a:cs typeface="Times New Roman" panose="02020603050405020304" pitchFamily="18" charset="0"/>
            </a:rPr>
            <a:t>FECHA:</a:t>
          </a:r>
          <a:r>
            <a:rPr lang="es-CO" sz="1000" b="1" baseline="0">
              <a:effectLst/>
              <a:latin typeface="Times New Roman" panose="02020603050405020304" pitchFamily="18" charset="0"/>
              <a:cs typeface="Times New Roman" panose="02020603050405020304" pitchFamily="18" charset="0"/>
            </a:rPr>
            <a:t> </a:t>
          </a:r>
          <a:r>
            <a:rPr lang="es-CO" sz="1000" b="1">
              <a:effectLst/>
              <a:latin typeface="Times New Roman" panose="02020603050405020304" pitchFamily="18" charset="0"/>
              <a:cs typeface="Times New Roman" panose="02020603050405020304" pitchFamily="18" charset="0"/>
            </a:rPr>
            <a:t>2025-06-12</a:t>
          </a:r>
        </a:p>
        <a:p>
          <a:endParaRPr lang="es-CO" sz="1000" b="1" i="0" u="none" strike="noStrike" baseline="0">
            <a:solidFill>
              <a:srgbClr val="000000"/>
            </a:solidFill>
            <a:latin typeface="Times New Roman" panose="02020603050405020304" pitchFamily="18"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289560</xdr:colOff>
      <xdr:row>0</xdr:row>
      <xdr:rowOff>32384</xdr:rowOff>
    </xdr:from>
    <xdr:to>
      <xdr:col>7</xdr:col>
      <xdr:colOff>203835</xdr:colOff>
      <xdr:row>2</xdr:row>
      <xdr:rowOff>175259</xdr:rowOff>
    </xdr:to>
    <xdr:sp macro="" textlink="">
      <xdr:nvSpPr>
        <xdr:cNvPr id="2" name="Text Box 89">
          <a:extLst>
            <a:ext uri="{FF2B5EF4-FFF2-40B4-BE49-F238E27FC236}">
              <a16:creationId xmlns:a16="http://schemas.microsoft.com/office/drawing/2014/main" id="{00000000-0008-0000-0400-000002000000}"/>
            </a:ext>
          </a:extLst>
        </xdr:cNvPr>
        <xdr:cNvSpPr txBox="1">
          <a:spLocks noChangeArrowheads="1"/>
        </xdr:cNvSpPr>
      </xdr:nvSpPr>
      <xdr:spPr bwMode="auto">
        <a:xfrm>
          <a:off x="1699260" y="32384"/>
          <a:ext cx="4829175" cy="771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ctr" upright="1"/>
        <a:lstStyle/>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SUBRED INTEGRADA DE SERVICIOS DE SALUD CENTRO ORIENTE E.S.E</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APOYO –  GESTIÓN DE RECURSOS FINANCIEROS</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FORMATO SOLICITUD DE DISPONIBILIDAD PRESUPUESTAL </a:t>
          </a:r>
        </a:p>
      </xdr:txBody>
    </xdr:sp>
    <xdr:clientData/>
  </xdr:twoCellAnchor>
  <xdr:twoCellAnchor editAs="oneCell">
    <xdr:from>
      <xdr:col>0</xdr:col>
      <xdr:colOff>110490</xdr:colOff>
      <xdr:row>0</xdr:row>
      <xdr:rowOff>97890</xdr:rowOff>
    </xdr:from>
    <xdr:to>
      <xdr:col>1</xdr:col>
      <xdr:colOff>278130</xdr:colOff>
      <xdr:row>2</xdr:row>
      <xdr:rowOff>70485</xdr:rowOff>
    </xdr:to>
    <xdr:pic>
      <xdr:nvPicPr>
        <xdr:cNvPr id="3" name="2 Imagen">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490" y="97890"/>
          <a:ext cx="1577340" cy="6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247647</xdr:colOff>
      <xdr:row>0</xdr:row>
      <xdr:rowOff>97307</xdr:rowOff>
    </xdr:from>
    <xdr:to>
      <xdr:col>8</xdr:col>
      <xdr:colOff>704849</xdr:colOff>
      <xdr:row>2</xdr:row>
      <xdr:rowOff>165735</xdr:rowOff>
    </xdr:to>
    <xdr:sp macro="" textlink="">
      <xdr:nvSpPr>
        <xdr:cNvPr id="4" name="Text Box 90">
          <a:extLst>
            <a:ext uri="{FF2B5EF4-FFF2-40B4-BE49-F238E27FC236}">
              <a16:creationId xmlns:a16="http://schemas.microsoft.com/office/drawing/2014/main" id="{00000000-0008-0000-0400-000004000000}"/>
            </a:ext>
          </a:extLst>
        </xdr:cNvPr>
        <xdr:cNvSpPr txBox="1">
          <a:spLocks noChangeArrowheads="1"/>
        </xdr:cNvSpPr>
      </xdr:nvSpPr>
      <xdr:spPr bwMode="auto">
        <a:xfrm flipH="1">
          <a:off x="6572247" y="97307"/>
          <a:ext cx="1647827" cy="697078"/>
        </a:xfrm>
        <a:prstGeom prst="rect">
          <a:avLst/>
        </a:prstGeom>
        <a:noFill/>
        <a:ln>
          <a:noFill/>
        </a:ln>
      </xdr:spPr>
      <xdr:txBody>
        <a:bodyPr vertOverflow="clip" wrap="square" lIns="91440" tIns="45720" rIns="91440" bIns="45720" anchor="ctr" upright="1"/>
        <a:lstStyle/>
        <a:p>
          <a:r>
            <a:rPr lang="es-CO" sz="1000" b="1">
              <a:effectLst/>
              <a:latin typeface="Times New Roman" panose="02020603050405020304" pitchFamily="18" charset="0"/>
              <a:cs typeface="Times New Roman" panose="02020603050405020304" pitchFamily="18" charset="0"/>
            </a:rPr>
            <a:t>CÓDIGO:</a:t>
          </a:r>
          <a:r>
            <a:rPr lang="es-CO" sz="1000" b="1" baseline="0">
              <a:effectLst/>
              <a:latin typeface="Times New Roman" panose="02020603050405020304" pitchFamily="18" charset="0"/>
              <a:cs typeface="Times New Roman" panose="02020603050405020304" pitchFamily="18" charset="0"/>
            </a:rPr>
            <a:t> AP-CR-FT-001</a:t>
          </a:r>
          <a:r>
            <a:rPr lang="es-CO" sz="1000" b="1">
              <a:solidFill>
                <a:srgbClr val="FF0000"/>
              </a:solidFill>
              <a:effectLst/>
              <a:latin typeface="Times New Roman" panose="02020603050405020304" pitchFamily="18" charset="0"/>
              <a:cs typeface="Times New Roman" panose="02020603050405020304" pitchFamily="18" charset="0"/>
            </a:rPr>
            <a:t> </a:t>
          </a:r>
        </a:p>
        <a:p>
          <a:r>
            <a:rPr lang="es-CO" sz="1000" b="1">
              <a:effectLst/>
              <a:latin typeface="Times New Roman" panose="02020603050405020304" pitchFamily="18" charset="0"/>
              <a:cs typeface="Times New Roman" panose="02020603050405020304" pitchFamily="18" charset="0"/>
            </a:rPr>
            <a:t>VERSIÓN:</a:t>
          </a:r>
          <a:r>
            <a:rPr lang="es-CO" sz="1000" b="1" baseline="0">
              <a:effectLst/>
              <a:latin typeface="Times New Roman" panose="02020603050405020304" pitchFamily="18" charset="0"/>
              <a:cs typeface="Times New Roman" panose="02020603050405020304" pitchFamily="18" charset="0"/>
            </a:rPr>
            <a:t> </a:t>
          </a:r>
          <a:r>
            <a:rPr lang="es-CO" sz="1000" b="1" baseline="0">
              <a:solidFill>
                <a:sysClr val="windowText" lastClr="000000"/>
              </a:solidFill>
              <a:effectLst/>
              <a:latin typeface="Times New Roman" panose="02020603050405020304" pitchFamily="18" charset="0"/>
              <a:cs typeface="Times New Roman" panose="02020603050405020304" pitchFamily="18" charset="0"/>
            </a:rPr>
            <a:t>09</a:t>
          </a:r>
        </a:p>
        <a:p>
          <a:r>
            <a:rPr lang="es-CO" sz="1000" b="1">
              <a:effectLst/>
              <a:latin typeface="Times New Roman" panose="02020603050405020304" pitchFamily="18" charset="0"/>
              <a:cs typeface="Times New Roman" panose="02020603050405020304" pitchFamily="18" charset="0"/>
            </a:rPr>
            <a:t>FECHA:</a:t>
          </a:r>
          <a:r>
            <a:rPr lang="es-CO" sz="1000" b="1" baseline="0">
              <a:effectLst/>
              <a:latin typeface="Times New Roman" panose="02020603050405020304" pitchFamily="18" charset="0"/>
              <a:cs typeface="Times New Roman" panose="02020603050405020304" pitchFamily="18" charset="0"/>
            </a:rPr>
            <a:t> </a:t>
          </a:r>
          <a:r>
            <a:rPr lang="es-CO" sz="1000" b="1">
              <a:effectLst/>
              <a:latin typeface="Times New Roman" panose="02020603050405020304" pitchFamily="18" charset="0"/>
              <a:cs typeface="Times New Roman" panose="02020603050405020304" pitchFamily="18" charset="0"/>
            </a:rPr>
            <a:t>2025-06-12</a:t>
          </a:r>
        </a:p>
        <a:p>
          <a:endParaRPr lang="es-CO" sz="1000" b="1" i="0" u="none" strike="noStrike" baseline="0">
            <a:solidFill>
              <a:srgbClr val="000000"/>
            </a:solidFill>
            <a:latin typeface="Times New Roman" panose="02020603050405020304" pitchFamily="18" charset="0"/>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POYO%20FACTURACI&#211;N%20SUBRED%20CO\2025\TALENTO%20HUMANO%202025\CONTRATACION%202025\SEGUIMIENTO%20CONTRATOS%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GENERAL"/>
      <sheetName val="Hoja6"/>
      <sheetName val="Hoja8"/>
      <sheetName val="Hoja9"/>
      <sheetName val="MSJE GRUPOS"/>
      <sheetName val="RELACION CDP"/>
      <sheetName val="TABLA HONORARIOS"/>
      <sheetName val="Hoja2"/>
      <sheetName val="SECOP"/>
      <sheetName val="Hoja1"/>
      <sheetName val="Hoja4"/>
      <sheetName val="Hoja3"/>
      <sheetName val="CONSOLIDADO (2)"/>
    </sheetNames>
    <sheetDataSet>
      <sheetData sheetId="0">
        <row r="89">
          <cell r="C89" t="str">
            <v>PS 1400 2025</v>
          </cell>
        </row>
        <row r="90">
          <cell r="C90" t="str">
            <v>PS 5485 2025</v>
          </cell>
        </row>
        <row r="91">
          <cell r="C91" t="str">
            <v>PS 1339 2025</v>
          </cell>
        </row>
        <row r="92">
          <cell r="C92" t="str">
            <v>PS 6198 2025</v>
          </cell>
        </row>
        <row r="93">
          <cell r="C93" t="str">
            <v>PS 1256 2025</v>
          </cell>
        </row>
        <row r="94">
          <cell r="C94" t="str">
            <v>PS 5712 2025</v>
          </cell>
        </row>
        <row r="95">
          <cell r="C95" t="str">
            <v>PS 5024 2025</v>
          </cell>
        </row>
        <row r="96">
          <cell r="C96" t="str">
            <v>PS 5976 2025</v>
          </cell>
        </row>
        <row r="97">
          <cell r="C97" t="str">
            <v>PS 1381 2025</v>
          </cell>
        </row>
        <row r="98">
          <cell r="C98" t="str">
            <v>PS 1349 2025</v>
          </cell>
        </row>
        <row r="99">
          <cell r="C99" t="str">
            <v>PS 4204 2025</v>
          </cell>
        </row>
        <row r="100">
          <cell r="C100" t="str">
            <v>PS 4205 2025</v>
          </cell>
        </row>
        <row r="101">
          <cell r="C101" t="str">
            <v>PS 1393 2025</v>
          </cell>
        </row>
        <row r="102">
          <cell r="C102" t="str">
            <v>PS 4581 2025</v>
          </cell>
        </row>
        <row r="103">
          <cell r="C103" t="str">
            <v>PS 5038 2025</v>
          </cell>
        </row>
        <row r="104">
          <cell r="C104" t="str">
            <v>PS 6192 2025</v>
          </cell>
        </row>
        <row r="105">
          <cell r="C105" t="str">
            <v>PS 1300 2025</v>
          </cell>
        </row>
        <row r="106">
          <cell r="C106" t="str">
            <v>PS 1353 2025</v>
          </cell>
        </row>
        <row r="107">
          <cell r="C107" t="str">
            <v>PS 5305 2025</v>
          </cell>
        </row>
        <row r="108">
          <cell r="C108" t="str">
            <v>PS 1259 2025</v>
          </cell>
        </row>
        <row r="109">
          <cell r="C109" t="str">
            <v>PS 1260 2025</v>
          </cell>
        </row>
        <row r="110">
          <cell r="C110" t="str">
            <v>PS 1262 2025</v>
          </cell>
        </row>
        <row r="111">
          <cell r="C111" t="str">
            <v>PS 1264 2025</v>
          </cell>
        </row>
        <row r="112">
          <cell r="C112" t="str">
            <v>PS 1265 2025</v>
          </cell>
        </row>
        <row r="113">
          <cell r="C113" t="str">
            <v>PS 1266 2025</v>
          </cell>
        </row>
        <row r="114">
          <cell r="C114" t="str">
            <v>PS 1268 2025</v>
          </cell>
        </row>
        <row r="115">
          <cell r="C115" t="str">
            <v>PS 1269 2025</v>
          </cell>
        </row>
        <row r="116">
          <cell r="C116" t="str">
            <v>PS 1270 2025</v>
          </cell>
        </row>
        <row r="117">
          <cell r="C117" t="str">
            <v>PS 1271 2025</v>
          </cell>
        </row>
        <row r="118">
          <cell r="C118" t="str">
            <v>PS 1272 2025</v>
          </cell>
        </row>
        <row r="119">
          <cell r="C119" t="str">
            <v>PS 1274 2025</v>
          </cell>
        </row>
        <row r="120">
          <cell r="C120" t="str">
            <v>PS 1275 2025</v>
          </cell>
        </row>
        <row r="121">
          <cell r="C121" t="str">
            <v>PS 1277 2025</v>
          </cell>
        </row>
        <row r="122">
          <cell r="C122" t="str">
            <v>PS 1278 2025</v>
          </cell>
        </row>
        <row r="123">
          <cell r="C123" t="str">
            <v>PS 1279 2025</v>
          </cell>
        </row>
        <row r="124">
          <cell r="C124" t="str">
            <v>PS 1280 2025</v>
          </cell>
        </row>
        <row r="125">
          <cell r="C125" t="str">
            <v>PS 1282 2025</v>
          </cell>
        </row>
        <row r="126">
          <cell r="C126" t="str">
            <v>PS 1285 2025</v>
          </cell>
        </row>
        <row r="127">
          <cell r="C127" t="str">
            <v>PS 1286 2025</v>
          </cell>
        </row>
        <row r="128">
          <cell r="C128" t="str">
            <v>PS 1288 2025</v>
          </cell>
        </row>
        <row r="129">
          <cell r="C129" t="str">
            <v>PS 1290 2025</v>
          </cell>
        </row>
        <row r="130">
          <cell r="C130" t="str">
            <v>PS 1294 2025</v>
          </cell>
        </row>
        <row r="131">
          <cell r="C131" t="str">
            <v>PS 1296 2025</v>
          </cell>
        </row>
        <row r="132">
          <cell r="C132" t="str">
            <v>PS 1297 2025</v>
          </cell>
        </row>
        <row r="133">
          <cell r="C133" t="str">
            <v>PS 1298 2025</v>
          </cell>
        </row>
        <row r="134">
          <cell r="C134" t="str">
            <v>PS 1301 2025</v>
          </cell>
        </row>
        <row r="135">
          <cell r="C135" t="str">
            <v>PS 1302 2025</v>
          </cell>
        </row>
        <row r="136">
          <cell r="C136" t="str">
            <v>PS 1304 2025</v>
          </cell>
        </row>
        <row r="137">
          <cell r="C137" t="str">
            <v>PS 1305 2025</v>
          </cell>
        </row>
        <row r="138">
          <cell r="C138" t="str">
            <v>PS 1309 2025</v>
          </cell>
        </row>
        <row r="139">
          <cell r="C139" t="str">
            <v>PS 1311 2025</v>
          </cell>
        </row>
        <row r="140">
          <cell r="C140" t="str">
            <v>PS 1312 2025</v>
          </cell>
        </row>
        <row r="141">
          <cell r="C141" t="str">
            <v>PS 1314 2025</v>
          </cell>
        </row>
        <row r="142">
          <cell r="C142" t="str">
            <v>PS 1317 2025</v>
          </cell>
        </row>
        <row r="143">
          <cell r="C143" t="str">
            <v>PS 1318 2025</v>
          </cell>
        </row>
        <row r="144">
          <cell r="C144" t="str">
            <v>PS 1319 2025</v>
          </cell>
        </row>
        <row r="145">
          <cell r="C145" t="str">
            <v>PS 1320 2025</v>
          </cell>
        </row>
        <row r="146">
          <cell r="C146" t="str">
            <v>PS 1321 2025</v>
          </cell>
        </row>
        <row r="147">
          <cell r="C147" t="str">
            <v>PS 1322 2025</v>
          </cell>
        </row>
        <row r="148">
          <cell r="C148" t="str">
            <v>PS 1326 2025</v>
          </cell>
        </row>
        <row r="149">
          <cell r="C149" t="str">
            <v>PS 1328 2025</v>
          </cell>
        </row>
        <row r="150">
          <cell r="C150" t="str">
            <v>PS 1329 2025</v>
          </cell>
        </row>
        <row r="151">
          <cell r="C151" t="str">
            <v>PS 1330 2025</v>
          </cell>
        </row>
        <row r="152">
          <cell r="C152" t="str">
            <v>PS 1331 2025</v>
          </cell>
        </row>
        <row r="153">
          <cell r="C153" t="str">
            <v>PS 1333 2025</v>
          </cell>
        </row>
        <row r="154">
          <cell r="C154" t="str">
            <v>PS 1334 2025</v>
          </cell>
        </row>
        <row r="155">
          <cell r="C155" t="str">
            <v>PS 1336 2025</v>
          </cell>
        </row>
        <row r="156">
          <cell r="C156" t="str">
            <v>PS 1337 2025</v>
          </cell>
        </row>
        <row r="157">
          <cell r="C157" t="str">
            <v>PS 1338 2025</v>
          </cell>
        </row>
        <row r="158">
          <cell r="C158" t="str">
            <v>PS 1340 2025</v>
          </cell>
        </row>
        <row r="159">
          <cell r="C159" t="str">
            <v>PS 1341 2025</v>
          </cell>
        </row>
        <row r="160">
          <cell r="C160" t="str">
            <v>PS 1346 2025</v>
          </cell>
        </row>
        <row r="161">
          <cell r="C161" t="str">
            <v>PS 1357 2025</v>
          </cell>
        </row>
        <row r="162">
          <cell r="C162" t="str">
            <v>PS 1358 2025</v>
          </cell>
        </row>
        <row r="163">
          <cell r="C163" t="str">
            <v>PS 1359 2025</v>
          </cell>
        </row>
        <row r="164">
          <cell r="C164" t="str">
            <v>PS 1360 2025</v>
          </cell>
        </row>
        <row r="165">
          <cell r="C165" t="str">
            <v>PS 1366 2025</v>
          </cell>
        </row>
        <row r="166">
          <cell r="C166" t="str">
            <v>PS 1367 2025</v>
          </cell>
        </row>
        <row r="167">
          <cell r="C167" t="str">
            <v>PS 1370 2025</v>
          </cell>
        </row>
        <row r="168">
          <cell r="C168" t="str">
            <v>PS 1372 2025</v>
          </cell>
        </row>
        <row r="169">
          <cell r="C169" t="str">
            <v>PS 1373 2025</v>
          </cell>
        </row>
        <row r="170">
          <cell r="C170" t="str">
            <v>PS 1377 2025</v>
          </cell>
        </row>
        <row r="171">
          <cell r="C171" t="str">
            <v>PS 1379 2025</v>
          </cell>
        </row>
        <row r="172">
          <cell r="C172" t="str">
            <v>PS 1382 2025</v>
          </cell>
        </row>
        <row r="173">
          <cell r="C173" t="str">
            <v>PS 1383 2025</v>
          </cell>
        </row>
        <row r="174">
          <cell r="C174" t="str">
            <v>PS 1384 2025</v>
          </cell>
        </row>
        <row r="175">
          <cell r="C175" t="str">
            <v>PS 1385 2025</v>
          </cell>
        </row>
        <row r="176">
          <cell r="C176" t="str">
            <v>PS 1386 2025</v>
          </cell>
        </row>
        <row r="177">
          <cell r="C177" t="str">
            <v>PS 1387 2025</v>
          </cell>
        </row>
        <row r="178">
          <cell r="C178" t="str">
            <v>PS 1389 2025</v>
          </cell>
        </row>
        <row r="179">
          <cell r="C179" t="str">
            <v>PS 1392 2025</v>
          </cell>
        </row>
        <row r="180">
          <cell r="C180" t="str">
            <v>PS 1394 2025</v>
          </cell>
        </row>
        <row r="181">
          <cell r="C181" t="str">
            <v>PS 1395 2025</v>
          </cell>
        </row>
        <row r="182">
          <cell r="C182" t="str">
            <v>PS 1396 2025</v>
          </cell>
        </row>
        <row r="183">
          <cell r="C183" t="str">
            <v>PS 1397 2025</v>
          </cell>
        </row>
        <row r="184">
          <cell r="C184" t="str">
            <v>PS 1398 2025</v>
          </cell>
        </row>
        <row r="185">
          <cell r="C185" t="str">
            <v>PS 1399 2025</v>
          </cell>
        </row>
        <row r="186">
          <cell r="C186" t="str">
            <v>PS 1403 2025</v>
          </cell>
        </row>
        <row r="187">
          <cell r="C187" t="str">
            <v>PS 1406 2025</v>
          </cell>
        </row>
        <row r="188">
          <cell r="C188" t="str">
            <v>PS 1407 2025</v>
          </cell>
        </row>
        <row r="189">
          <cell r="C189" t="str">
            <v>PS 1408 2025</v>
          </cell>
        </row>
        <row r="190">
          <cell r="C190" t="str">
            <v>PS 1410 2025</v>
          </cell>
        </row>
        <row r="191">
          <cell r="C191" t="str">
            <v>PS 1411 2025</v>
          </cell>
        </row>
        <row r="192">
          <cell r="C192" t="str">
            <v>PS 1412 2025</v>
          </cell>
        </row>
        <row r="193">
          <cell r="C193" t="str">
            <v>PS 1413 2025</v>
          </cell>
        </row>
        <row r="194">
          <cell r="C194" t="str">
            <v>PS 1415 2025</v>
          </cell>
        </row>
        <row r="195">
          <cell r="C195" t="str">
            <v>PS 1419 2025</v>
          </cell>
        </row>
        <row r="196">
          <cell r="C196" t="str">
            <v>PS 3186 2025</v>
          </cell>
        </row>
        <row r="197">
          <cell r="C197" t="str">
            <v>PS 3188 2025</v>
          </cell>
        </row>
        <row r="198">
          <cell r="C198" t="str">
            <v>PS 4209 2025</v>
          </cell>
        </row>
        <row r="199">
          <cell r="C199" t="str">
            <v>PS 4210 2025</v>
          </cell>
        </row>
        <row r="200">
          <cell r="C200" t="str">
            <v>PS 4212 2025</v>
          </cell>
        </row>
        <row r="201">
          <cell r="C201" t="str">
            <v>PS 4214 2025</v>
          </cell>
        </row>
        <row r="202">
          <cell r="C202" t="str">
            <v>PS 4215 2025</v>
          </cell>
        </row>
        <row r="203">
          <cell r="C203" t="str">
            <v>PS 4582 2025</v>
          </cell>
        </row>
        <row r="204">
          <cell r="C204" t="str">
            <v>PS 4605 2025</v>
          </cell>
        </row>
        <row r="205">
          <cell r="C205" t="str">
            <v>PS 4606 2025</v>
          </cell>
        </row>
        <row r="206">
          <cell r="C206" t="str">
            <v>PS 4607 2025</v>
          </cell>
        </row>
        <row r="207">
          <cell r="C207" t="str">
            <v>PS 4610 2025</v>
          </cell>
        </row>
        <row r="208">
          <cell r="C208" t="str">
            <v>PS 4611 2025</v>
          </cell>
        </row>
        <row r="209">
          <cell r="C209" t="str">
            <v>PS 4612 2025</v>
          </cell>
        </row>
        <row r="210">
          <cell r="C210" t="str">
            <v>PS 4613 2025</v>
          </cell>
        </row>
        <row r="211">
          <cell r="C211" t="str">
            <v>PS 4621 2025</v>
          </cell>
        </row>
        <row r="212">
          <cell r="C212" t="str">
            <v>PS 4622 2025</v>
          </cell>
        </row>
        <row r="213">
          <cell r="C213" t="str">
            <v>PS 4793 2025</v>
          </cell>
        </row>
        <row r="214">
          <cell r="C214" t="str">
            <v>PS 4820 2025</v>
          </cell>
        </row>
        <row r="215">
          <cell r="C215" t="str">
            <v>PS 4901 2025</v>
          </cell>
        </row>
        <row r="216">
          <cell r="C216" t="str">
            <v>PS 4934 2025</v>
          </cell>
        </row>
        <row r="217">
          <cell r="C217" t="str">
            <v>PS 5017 2025</v>
          </cell>
        </row>
        <row r="218">
          <cell r="C218" t="str">
            <v>PS 5020 2025</v>
          </cell>
        </row>
        <row r="219">
          <cell r="C219" t="str">
            <v>PS 5021 2025</v>
          </cell>
        </row>
        <row r="220">
          <cell r="C220" t="str">
            <v>PS 5022 2025</v>
          </cell>
        </row>
        <row r="221">
          <cell r="C221" t="str">
            <v>PS 5023 2025</v>
          </cell>
        </row>
        <row r="222">
          <cell r="C222" t="str">
            <v>PS 5067 2025</v>
          </cell>
        </row>
        <row r="223">
          <cell r="C223" t="str">
            <v>PS 5068 2025</v>
          </cell>
        </row>
        <row r="224">
          <cell r="C224" t="str">
            <v>PS 5069 2025</v>
          </cell>
        </row>
        <row r="225">
          <cell r="C225" t="str">
            <v>PS 5070 2025</v>
          </cell>
        </row>
        <row r="226">
          <cell r="C226" t="str">
            <v>PS 5071 2025</v>
          </cell>
        </row>
        <row r="227">
          <cell r="C227" t="str">
            <v>PS 5078 2025</v>
          </cell>
        </row>
        <row r="228">
          <cell r="C228" t="str">
            <v>PS 5104 2025</v>
          </cell>
        </row>
        <row r="229">
          <cell r="C229" t="str">
            <v>PS 5235 2025</v>
          </cell>
        </row>
        <row r="230">
          <cell r="C230" t="str">
            <v>PS 5240 2025</v>
          </cell>
        </row>
        <row r="231">
          <cell r="C231" t="str">
            <v>PS 5251 2025</v>
          </cell>
        </row>
        <row r="232">
          <cell r="C232" t="str">
            <v>PS 5259 2025</v>
          </cell>
        </row>
        <row r="233">
          <cell r="C233" t="str">
            <v>PS 5261 2025</v>
          </cell>
        </row>
        <row r="234">
          <cell r="C234" t="str">
            <v>PS 5283 2025</v>
          </cell>
        </row>
        <row r="235">
          <cell r="C235" t="str">
            <v>PS 5332 2025</v>
          </cell>
        </row>
        <row r="236">
          <cell r="C236" t="str">
            <v>PS 5335 2025</v>
          </cell>
        </row>
        <row r="237">
          <cell r="C237" t="str">
            <v>PS 5366 2025</v>
          </cell>
        </row>
        <row r="238">
          <cell r="C238" t="str">
            <v>PS 5469 2025</v>
          </cell>
        </row>
        <row r="239">
          <cell r="C239" t="str">
            <v>PS 5499 2025</v>
          </cell>
        </row>
        <row r="240">
          <cell r="C240" t="str">
            <v>PS 5507 2025</v>
          </cell>
        </row>
        <row r="241">
          <cell r="C241" t="str">
            <v>PS 5677 2025</v>
          </cell>
        </row>
        <row r="242">
          <cell r="C242" t="str">
            <v>PS 5691 2025</v>
          </cell>
        </row>
        <row r="243">
          <cell r="C243" t="str">
            <v>PS 5701 2025</v>
          </cell>
        </row>
        <row r="244">
          <cell r="C244" t="str">
            <v>PS 5710 2025</v>
          </cell>
        </row>
        <row r="245">
          <cell r="C245" t="str">
            <v>PS 5711 2025</v>
          </cell>
        </row>
        <row r="246">
          <cell r="C246" t="str">
            <v>PS 5759 2025</v>
          </cell>
        </row>
        <row r="247">
          <cell r="C247" t="str">
            <v>PS 5760 2025</v>
          </cell>
        </row>
        <row r="248">
          <cell r="C248" t="str">
            <v>PS 5899 2025</v>
          </cell>
        </row>
        <row r="249">
          <cell r="C249" t="str">
            <v>PS 5900 2025</v>
          </cell>
        </row>
        <row r="250">
          <cell r="C250" t="str">
            <v>PS 5901 2025</v>
          </cell>
        </row>
        <row r="251">
          <cell r="C251" t="str">
            <v>PS 5902 2025</v>
          </cell>
        </row>
        <row r="252">
          <cell r="C252" t="str">
            <v>PS 5917 2025</v>
          </cell>
        </row>
        <row r="253">
          <cell r="C253" t="str">
            <v>PS 5927 2025</v>
          </cell>
        </row>
        <row r="254">
          <cell r="C254" t="str">
            <v>PS 5929 2025</v>
          </cell>
        </row>
        <row r="255">
          <cell r="C255" t="str">
            <v>PS 5930 2025</v>
          </cell>
        </row>
        <row r="256">
          <cell r="C256" t="str">
            <v>PS 5950 2025</v>
          </cell>
        </row>
        <row r="257">
          <cell r="C257" t="str">
            <v>PS 5955 2025</v>
          </cell>
        </row>
        <row r="258">
          <cell r="C258" t="str">
            <v>PS 5965 2025</v>
          </cell>
        </row>
        <row r="259">
          <cell r="C259" t="str">
            <v>PS 5966 2025</v>
          </cell>
        </row>
        <row r="260">
          <cell r="C260" t="str">
            <v>PS 6000 2025</v>
          </cell>
        </row>
        <row r="261">
          <cell r="C261" t="str">
            <v>PS 6140 2025</v>
          </cell>
        </row>
        <row r="262">
          <cell r="C262" t="str">
            <v>PS 6165 2025</v>
          </cell>
        </row>
        <row r="263">
          <cell r="C263" t="str">
            <v>PS 6166 2025</v>
          </cell>
        </row>
        <row r="264">
          <cell r="C264" t="str">
            <v>PS 6167 2025</v>
          </cell>
        </row>
        <row r="265">
          <cell r="C265" t="str">
            <v>PS 6168 2025</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facturacion@subredcentrooriente.gov.co"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facturacion@subredcentrooriente.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9"/>
  <sheetViews>
    <sheetView view="pageBreakPreview" topLeftCell="A195" zoomScale="60" zoomScaleNormal="68" workbookViewId="0">
      <selection activeCell="C11" sqref="C11:O196"/>
    </sheetView>
  </sheetViews>
  <sheetFormatPr baseColWidth="10" defaultRowHeight="15"/>
  <cols>
    <col min="1" max="1" width="11.42578125" style="1"/>
    <col min="2" max="2" width="7.85546875" style="1" customWidth="1"/>
    <col min="3" max="3" width="19.5703125" style="1" customWidth="1"/>
    <col min="4" max="4" width="18.7109375" style="1" customWidth="1"/>
    <col min="5" max="5" width="15.85546875" style="1" customWidth="1"/>
    <col min="6" max="6" width="35.42578125" style="1" customWidth="1"/>
    <col min="7" max="7" width="52.85546875" style="1" customWidth="1"/>
    <col min="8" max="8" width="20.85546875" style="1" customWidth="1"/>
    <col min="9" max="9" width="17.7109375" style="1" customWidth="1"/>
    <col min="10" max="11" width="20.85546875" style="1" customWidth="1"/>
    <col min="12" max="12" width="13" style="1" bestFit="1" customWidth="1"/>
    <col min="13" max="13" width="23.28515625" style="1" customWidth="1"/>
    <col min="14" max="14" width="92.140625" style="1" customWidth="1"/>
    <col min="15" max="15" width="11.42578125" style="1"/>
    <col min="16" max="16" width="22" style="47" bestFit="1" customWidth="1"/>
    <col min="17" max="17" width="60.140625" style="1" customWidth="1"/>
    <col min="18" max="18" width="45.7109375" style="1" customWidth="1"/>
    <col min="19" max="257" width="11.42578125" style="1"/>
    <col min="258" max="258" width="7.85546875" style="1" customWidth="1"/>
    <col min="259" max="259" width="19.5703125" style="1" customWidth="1"/>
    <col min="260" max="260" width="18.7109375" style="1" customWidth="1"/>
    <col min="261" max="261" width="15.85546875" style="1" customWidth="1"/>
    <col min="262" max="262" width="38.28515625" style="1" bestFit="1" customWidth="1"/>
    <col min="263" max="263" width="30" style="1" customWidth="1"/>
    <col min="264" max="264" width="20.85546875" style="1" customWidth="1"/>
    <col min="265" max="265" width="17.7109375" style="1" customWidth="1"/>
    <col min="266" max="267" width="20.85546875" style="1" customWidth="1"/>
    <col min="268" max="268" width="13" style="1" bestFit="1" customWidth="1"/>
    <col min="269" max="269" width="15.140625" style="1" customWidth="1"/>
    <col min="270" max="270" width="44.5703125" style="1" customWidth="1"/>
    <col min="271" max="513" width="11.42578125" style="1"/>
    <col min="514" max="514" width="7.85546875" style="1" customWidth="1"/>
    <col min="515" max="515" width="19.5703125" style="1" customWidth="1"/>
    <col min="516" max="516" width="18.7109375" style="1" customWidth="1"/>
    <col min="517" max="517" width="15.85546875" style="1" customWidth="1"/>
    <col min="518" max="518" width="38.28515625" style="1" bestFit="1" customWidth="1"/>
    <col min="519" max="519" width="30" style="1" customWidth="1"/>
    <col min="520" max="520" width="20.85546875" style="1" customWidth="1"/>
    <col min="521" max="521" width="17.7109375" style="1" customWidth="1"/>
    <col min="522" max="523" width="20.85546875" style="1" customWidth="1"/>
    <col min="524" max="524" width="13" style="1" bestFit="1" customWidth="1"/>
    <col min="525" max="525" width="15.140625" style="1" customWidth="1"/>
    <col min="526" max="526" width="44.5703125" style="1" customWidth="1"/>
    <col min="527" max="769" width="11.42578125" style="1"/>
    <col min="770" max="770" width="7.85546875" style="1" customWidth="1"/>
    <col min="771" max="771" width="19.5703125" style="1" customWidth="1"/>
    <col min="772" max="772" width="18.7109375" style="1" customWidth="1"/>
    <col min="773" max="773" width="15.85546875" style="1" customWidth="1"/>
    <col min="774" max="774" width="38.28515625" style="1" bestFit="1" customWidth="1"/>
    <col min="775" max="775" width="30" style="1" customWidth="1"/>
    <col min="776" max="776" width="20.85546875" style="1" customWidth="1"/>
    <col min="777" max="777" width="17.7109375" style="1" customWidth="1"/>
    <col min="778" max="779" width="20.85546875" style="1" customWidth="1"/>
    <col min="780" max="780" width="13" style="1" bestFit="1" customWidth="1"/>
    <col min="781" max="781" width="15.140625" style="1" customWidth="1"/>
    <col min="782" max="782" width="44.5703125" style="1" customWidth="1"/>
    <col min="783" max="1025" width="11.42578125" style="1"/>
    <col min="1026" max="1026" width="7.85546875" style="1" customWidth="1"/>
    <col min="1027" max="1027" width="19.5703125" style="1" customWidth="1"/>
    <col min="1028" max="1028" width="18.7109375" style="1" customWidth="1"/>
    <col min="1029" max="1029" width="15.85546875" style="1" customWidth="1"/>
    <col min="1030" max="1030" width="38.28515625" style="1" bestFit="1" customWidth="1"/>
    <col min="1031" max="1031" width="30" style="1" customWidth="1"/>
    <col min="1032" max="1032" width="20.85546875" style="1" customWidth="1"/>
    <col min="1033" max="1033" width="17.7109375" style="1" customWidth="1"/>
    <col min="1034" max="1035" width="20.85546875" style="1" customWidth="1"/>
    <col min="1036" max="1036" width="13" style="1" bestFit="1" customWidth="1"/>
    <col min="1037" max="1037" width="15.140625" style="1" customWidth="1"/>
    <col min="1038" max="1038" width="44.5703125" style="1" customWidth="1"/>
    <col min="1039" max="1281" width="11.42578125" style="1"/>
    <col min="1282" max="1282" width="7.85546875" style="1" customWidth="1"/>
    <col min="1283" max="1283" width="19.5703125" style="1" customWidth="1"/>
    <col min="1284" max="1284" width="18.7109375" style="1" customWidth="1"/>
    <col min="1285" max="1285" width="15.85546875" style="1" customWidth="1"/>
    <col min="1286" max="1286" width="38.28515625" style="1" bestFit="1" customWidth="1"/>
    <col min="1287" max="1287" width="30" style="1" customWidth="1"/>
    <col min="1288" max="1288" width="20.85546875" style="1" customWidth="1"/>
    <col min="1289" max="1289" width="17.7109375" style="1" customWidth="1"/>
    <col min="1290" max="1291" width="20.85546875" style="1" customWidth="1"/>
    <col min="1292" max="1292" width="13" style="1" bestFit="1" customWidth="1"/>
    <col min="1293" max="1293" width="15.140625" style="1" customWidth="1"/>
    <col min="1294" max="1294" width="44.5703125" style="1" customWidth="1"/>
    <col min="1295" max="1537" width="11.42578125" style="1"/>
    <col min="1538" max="1538" width="7.85546875" style="1" customWidth="1"/>
    <col min="1539" max="1539" width="19.5703125" style="1" customWidth="1"/>
    <col min="1540" max="1540" width="18.7109375" style="1" customWidth="1"/>
    <col min="1541" max="1541" width="15.85546875" style="1" customWidth="1"/>
    <col min="1542" max="1542" width="38.28515625" style="1" bestFit="1" customWidth="1"/>
    <col min="1543" max="1543" width="30" style="1" customWidth="1"/>
    <col min="1544" max="1544" width="20.85546875" style="1" customWidth="1"/>
    <col min="1545" max="1545" width="17.7109375" style="1" customWidth="1"/>
    <col min="1546" max="1547" width="20.85546875" style="1" customWidth="1"/>
    <col min="1548" max="1548" width="13" style="1" bestFit="1" customWidth="1"/>
    <col min="1549" max="1549" width="15.140625" style="1" customWidth="1"/>
    <col min="1550" max="1550" width="44.5703125" style="1" customWidth="1"/>
    <col min="1551" max="1793" width="11.42578125" style="1"/>
    <col min="1794" max="1794" width="7.85546875" style="1" customWidth="1"/>
    <col min="1795" max="1795" width="19.5703125" style="1" customWidth="1"/>
    <col min="1796" max="1796" width="18.7109375" style="1" customWidth="1"/>
    <col min="1797" max="1797" width="15.85546875" style="1" customWidth="1"/>
    <col min="1798" max="1798" width="38.28515625" style="1" bestFit="1" customWidth="1"/>
    <col min="1799" max="1799" width="30" style="1" customWidth="1"/>
    <col min="1800" max="1800" width="20.85546875" style="1" customWidth="1"/>
    <col min="1801" max="1801" width="17.7109375" style="1" customWidth="1"/>
    <col min="1802" max="1803" width="20.85546875" style="1" customWidth="1"/>
    <col min="1804" max="1804" width="13" style="1" bestFit="1" customWidth="1"/>
    <col min="1805" max="1805" width="15.140625" style="1" customWidth="1"/>
    <col min="1806" max="1806" width="44.5703125" style="1" customWidth="1"/>
    <col min="1807" max="2049" width="11.42578125" style="1"/>
    <col min="2050" max="2050" width="7.85546875" style="1" customWidth="1"/>
    <col min="2051" max="2051" width="19.5703125" style="1" customWidth="1"/>
    <col min="2052" max="2052" width="18.7109375" style="1" customWidth="1"/>
    <col min="2053" max="2053" width="15.85546875" style="1" customWidth="1"/>
    <col min="2054" max="2054" width="38.28515625" style="1" bestFit="1" customWidth="1"/>
    <col min="2055" max="2055" width="30" style="1" customWidth="1"/>
    <col min="2056" max="2056" width="20.85546875" style="1" customWidth="1"/>
    <col min="2057" max="2057" width="17.7109375" style="1" customWidth="1"/>
    <col min="2058" max="2059" width="20.85546875" style="1" customWidth="1"/>
    <col min="2060" max="2060" width="13" style="1" bestFit="1" customWidth="1"/>
    <col min="2061" max="2061" width="15.140625" style="1" customWidth="1"/>
    <col min="2062" max="2062" width="44.5703125" style="1" customWidth="1"/>
    <col min="2063" max="2305" width="11.42578125" style="1"/>
    <col min="2306" max="2306" width="7.85546875" style="1" customWidth="1"/>
    <col min="2307" max="2307" width="19.5703125" style="1" customWidth="1"/>
    <col min="2308" max="2308" width="18.7109375" style="1" customWidth="1"/>
    <col min="2309" max="2309" width="15.85546875" style="1" customWidth="1"/>
    <col min="2310" max="2310" width="38.28515625" style="1" bestFit="1" customWidth="1"/>
    <col min="2311" max="2311" width="30" style="1" customWidth="1"/>
    <col min="2312" max="2312" width="20.85546875" style="1" customWidth="1"/>
    <col min="2313" max="2313" width="17.7109375" style="1" customWidth="1"/>
    <col min="2314" max="2315" width="20.85546875" style="1" customWidth="1"/>
    <col min="2316" max="2316" width="13" style="1" bestFit="1" customWidth="1"/>
    <col min="2317" max="2317" width="15.140625" style="1" customWidth="1"/>
    <col min="2318" max="2318" width="44.5703125" style="1" customWidth="1"/>
    <col min="2319" max="2561" width="11.42578125" style="1"/>
    <col min="2562" max="2562" width="7.85546875" style="1" customWidth="1"/>
    <col min="2563" max="2563" width="19.5703125" style="1" customWidth="1"/>
    <col min="2564" max="2564" width="18.7109375" style="1" customWidth="1"/>
    <col min="2565" max="2565" width="15.85546875" style="1" customWidth="1"/>
    <col min="2566" max="2566" width="38.28515625" style="1" bestFit="1" customWidth="1"/>
    <col min="2567" max="2567" width="30" style="1" customWidth="1"/>
    <col min="2568" max="2568" width="20.85546875" style="1" customWidth="1"/>
    <col min="2569" max="2569" width="17.7109375" style="1" customWidth="1"/>
    <col min="2570" max="2571" width="20.85546875" style="1" customWidth="1"/>
    <col min="2572" max="2572" width="13" style="1" bestFit="1" customWidth="1"/>
    <col min="2573" max="2573" width="15.140625" style="1" customWidth="1"/>
    <col min="2574" max="2574" width="44.5703125" style="1" customWidth="1"/>
    <col min="2575" max="2817" width="11.42578125" style="1"/>
    <col min="2818" max="2818" width="7.85546875" style="1" customWidth="1"/>
    <col min="2819" max="2819" width="19.5703125" style="1" customWidth="1"/>
    <col min="2820" max="2820" width="18.7109375" style="1" customWidth="1"/>
    <col min="2821" max="2821" width="15.85546875" style="1" customWidth="1"/>
    <col min="2822" max="2822" width="38.28515625" style="1" bestFit="1" customWidth="1"/>
    <col min="2823" max="2823" width="30" style="1" customWidth="1"/>
    <col min="2824" max="2824" width="20.85546875" style="1" customWidth="1"/>
    <col min="2825" max="2825" width="17.7109375" style="1" customWidth="1"/>
    <col min="2826" max="2827" width="20.85546875" style="1" customWidth="1"/>
    <col min="2828" max="2828" width="13" style="1" bestFit="1" customWidth="1"/>
    <col min="2829" max="2829" width="15.140625" style="1" customWidth="1"/>
    <col min="2830" max="2830" width="44.5703125" style="1" customWidth="1"/>
    <col min="2831" max="3073" width="11.42578125" style="1"/>
    <col min="3074" max="3074" width="7.85546875" style="1" customWidth="1"/>
    <col min="3075" max="3075" width="19.5703125" style="1" customWidth="1"/>
    <col min="3076" max="3076" width="18.7109375" style="1" customWidth="1"/>
    <col min="3077" max="3077" width="15.85546875" style="1" customWidth="1"/>
    <col min="3078" max="3078" width="38.28515625" style="1" bestFit="1" customWidth="1"/>
    <col min="3079" max="3079" width="30" style="1" customWidth="1"/>
    <col min="3080" max="3080" width="20.85546875" style="1" customWidth="1"/>
    <col min="3081" max="3081" width="17.7109375" style="1" customWidth="1"/>
    <col min="3082" max="3083" width="20.85546875" style="1" customWidth="1"/>
    <col min="3084" max="3084" width="13" style="1" bestFit="1" customWidth="1"/>
    <col min="3085" max="3085" width="15.140625" style="1" customWidth="1"/>
    <col min="3086" max="3086" width="44.5703125" style="1" customWidth="1"/>
    <col min="3087" max="3329" width="11.42578125" style="1"/>
    <col min="3330" max="3330" width="7.85546875" style="1" customWidth="1"/>
    <col min="3331" max="3331" width="19.5703125" style="1" customWidth="1"/>
    <col min="3332" max="3332" width="18.7109375" style="1" customWidth="1"/>
    <col min="3333" max="3333" width="15.85546875" style="1" customWidth="1"/>
    <col min="3334" max="3334" width="38.28515625" style="1" bestFit="1" customWidth="1"/>
    <col min="3335" max="3335" width="30" style="1" customWidth="1"/>
    <col min="3336" max="3336" width="20.85546875" style="1" customWidth="1"/>
    <col min="3337" max="3337" width="17.7109375" style="1" customWidth="1"/>
    <col min="3338" max="3339" width="20.85546875" style="1" customWidth="1"/>
    <col min="3340" max="3340" width="13" style="1" bestFit="1" customWidth="1"/>
    <col min="3341" max="3341" width="15.140625" style="1" customWidth="1"/>
    <col min="3342" max="3342" width="44.5703125" style="1" customWidth="1"/>
    <col min="3343" max="3585" width="11.42578125" style="1"/>
    <col min="3586" max="3586" width="7.85546875" style="1" customWidth="1"/>
    <col min="3587" max="3587" width="19.5703125" style="1" customWidth="1"/>
    <col min="3588" max="3588" width="18.7109375" style="1" customWidth="1"/>
    <col min="3589" max="3589" width="15.85546875" style="1" customWidth="1"/>
    <col min="3590" max="3590" width="38.28515625" style="1" bestFit="1" customWidth="1"/>
    <col min="3591" max="3591" width="30" style="1" customWidth="1"/>
    <col min="3592" max="3592" width="20.85546875" style="1" customWidth="1"/>
    <col min="3593" max="3593" width="17.7109375" style="1" customWidth="1"/>
    <col min="3594" max="3595" width="20.85546875" style="1" customWidth="1"/>
    <col min="3596" max="3596" width="13" style="1" bestFit="1" customWidth="1"/>
    <col min="3597" max="3597" width="15.140625" style="1" customWidth="1"/>
    <col min="3598" max="3598" width="44.5703125" style="1" customWidth="1"/>
    <col min="3599" max="3841" width="11.42578125" style="1"/>
    <col min="3842" max="3842" width="7.85546875" style="1" customWidth="1"/>
    <col min="3843" max="3843" width="19.5703125" style="1" customWidth="1"/>
    <col min="3844" max="3844" width="18.7109375" style="1" customWidth="1"/>
    <col min="3845" max="3845" width="15.85546875" style="1" customWidth="1"/>
    <col min="3846" max="3846" width="38.28515625" style="1" bestFit="1" customWidth="1"/>
    <col min="3847" max="3847" width="30" style="1" customWidth="1"/>
    <col min="3848" max="3848" width="20.85546875" style="1" customWidth="1"/>
    <col min="3849" max="3849" width="17.7109375" style="1" customWidth="1"/>
    <col min="3850" max="3851" width="20.85546875" style="1" customWidth="1"/>
    <col min="3852" max="3852" width="13" style="1" bestFit="1" customWidth="1"/>
    <col min="3853" max="3853" width="15.140625" style="1" customWidth="1"/>
    <col min="3854" max="3854" width="44.5703125" style="1" customWidth="1"/>
    <col min="3855" max="4097" width="11.42578125" style="1"/>
    <col min="4098" max="4098" width="7.85546875" style="1" customWidth="1"/>
    <col min="4099" max="4099" width="19.5703125" style="1" customWidth="1"/>
    <col min="4100" max="4100" width="18.7109375" style="1" customWidth="1"/>
    <col min="4101" max="4101" width="15.85546875" style="1" customWidth="1"/>
    <col min="4102" max="4102" width="38.28515625" style="1" bestFit="1" customWidth="1"/>
    <col min="4103" max="4103" width="30" style="1" customWidth="1"/>
    <col min="4104" max="4104" width="20.85546875" style="1" customWidth="1"/>
    <col min="4105" max="4105" width="17.7109375" style="1" customWidth="1"/>
    <col min="4106" max="4107" width="20.85546875" style="1" customWidth="1"/>
    <col min="4108" max="4108" width="13" style="1" bestFit="1" customWidth="1"/>
    <col min="4109" max="4109" width="15.140625" style="1" customWidth="1"/>
    <col min="4110" max="4110" width="44.5703125" style="1" customWidth="1"/>
    <col min="4111" max="4353" width="11.42578125" style="1"/>
    <col min="4354" max="4354" width="7.85546875" style="1" customWidth="1"/>
    <col min="4355" max="4355" width="19.5703125" style="1" customWidth="1"/>
    <col min="4356" max="4356" width="18.7109375" style="1" customWidth="1"/>
    <col min="4357" max="4357" width="15.85546875" style="1" customWidth="1"/>
    <col min="4358" max="4358" width="38.28515625" style="1" bestFit="1" customWidth="1"/>
    <col min="4359" max="4359" width="30" style="1" customWidth="1"/>
    <col min="4360" max="4360" width="20.85546875" style="1" customWidth="1"/>
    <col min="4361" max="4361" width="17.7109375" style="1" customWidth="1"/>
    <col min="4362" max="4363" width="20.85546875" style="1" customWidth="1"/>
    <col min="4364" max="4364" width="13" style="1" bestFit="1" customWidth="1"/>
    <col min="4365" max="4365" width="15.140625" style="1" customWidth="1"/>
    <col min="4366" max="4366" width="44.5703125" style="1" customWidth="1"/>
    <col min="4367" max="4609" width="11.42578125" style="1"/>
    <col min="4610" max="4610" width="7.85546875" style="1" customWidth="1"/>
    <col min="4611" max="4611" width="19.5703125" style="1" customWidth="1"/>
    <col min="4612" max="4612" width="18.7109375" style="1" customWidth="1"/>
    <col min="4613" max="4613" width="15.85546875" style="1" customWidth="1"/>
    <col min="4614" max="4614" width="38.28515625" style="1" bestFit="1" customWidth="1"/>
    <col min="4615" max="4615" width="30" style="1" customWidth="1"/>
    <col min="4616" max="4616" width="20.85546875" style="1" customWidth="1"/>
    <col min="4617" max="4617" width="17.7109375" style="1" customWidth="1"/>
    <col min="4618" max="4619" width="20.85546875" style="1" customWidth="1"/>
    <col min="4620" max="4620" width="13" style="1" bestFit="1" customWidth="1"/>
    <col min="4621" max="4621" width="15.140625" style="1" customWidth="1"/>
    <col min="4622" max="4622" width="44.5703125" style="1" customWidth="1"/>
    <col min="4623" max="4865" width="11.42578125" style="1"/>
    <col min="4866" max="4866" width="7.85546875" style="1" customWidth="1"/>
    <col min="4867" max="4867" width="19.5703125" style="1" customWidth="1"/>
    <col min="4868" max="4868" width="18.7109375" style="1" customWidth="1"/>
    <col min="4869" max="4869" width="15.85546875" style="1" customWidth="1"/>
    <col min="4870" max="4870" width="38.28515625" style="1" bestFit="1" customWidth="1"/>
    <col min="4871" max="4871" width="30" style="1" customWidth="1"/>
    <col min="4872" max="4872" width="20.85546875" style="1" customWidth="1"/>
    <col min="4873" max="4873" width="17.7109375" style="1" customWidth="1"/>
    <col min="4874" max="4875" width="20.85546875" style="1" customWidth="1"/>
    <col min="4876" max="4876" width="13" style="1" bestFit="1" customWidth="1"/>
    <col min="4877" max="4877" width="15.140625" style="1" customWidth="1"/>
    <col min="4878" max="4878" width="44.5703125" style="1" customWidth="1"/>
    <col min="4879" max="5121" width="11.42578125" style="1"/>
    <col min="5122" max="5122" width="7.85546875" style="1" customWidth="1"/>
    <col min="5123" max="5123" width="19.5703125" style="1" customWidth="1"/>
    <col min="5124" max="5124" width="18.7109375" style="1" customWidth="1"/>
    <col min="5125" max="5125" width="15.85546875" style="1" customWidth="1"/>
    <col min="5126" max="5126" width="38.28515625" style="1" bestFit="1" customWidth="1"/>
    <col min="5127" max="5127" width="30" style="1" customWidth="1"/>
    <col min="5128" max="5128" width="20.85546875" style="1" customWidth="1"/>
    <col min="5129" max="5129" width="17.7109375" style="1" customWidth="1"/>
    <col min="5130" max="5131" width="20.85546875" style="1" customWidth="1"/>
    <col min="5132" max="5132" width="13" style="1" bestFit="1" customWidth="1"/>
    <col min="5133" max="5133" width="15.140625" style="1" customWidth="1"/>
    <col min="5134" max="5134" width="44.5703125" style="1" customWidth="1"/>
    <col min="5135" max="5377" width="11.42578125" style="1"/>
    <col min="5378" max="5378" width="7.85546875" style="1" customWidth="1"/>
    <col min="5379" max="5379" width="19.5703125" style="1" customWidth="1"/>
    <col min="5380" max="5380" width="18.7109375" style="1" customWidth="1"/>
    <col min="5381" max="5381" width="15.85546875" style="1" customWidth="1"/>
    <col min="5382" max="5382" width="38.28515625" style="1" bestFit="1" customWidth="1"/>
    <col min="5383" max="5383" width="30" style="1" customWidth="1"/>
    <col min="5384" max="5384" width="20.85546875" style="1" customWidth="1"/>
    <col min="5385" max="5385" width="17.7109375" style="1" customWidth="1"/>
    <col min="5386" max="5387" width="20.85546875" style="1" customWidth="1"/>
    <col min="5388" max="5388" width="13" style="1" bestFit="1" customWidth="1"/>
    <col min="5389" max="5389" width="15.140625" style="1" customWidth="1"/>
    <col min="5390" max="5390" width="44.5703125" style="1" customWidth="1"/>
    <col min="5391" max="5633" width="11.42578125" style="1"/>
    <col min="5634" max="5634" width="7.85546875" style="1" customWidth="1"/>
    <col min="5635" max="5635" width="19.5703125" style="1" customWidth="1"/>
    <col min="5636" max="5636" width="18.7109375" style="1" customWidth="1"/>
    <col min="5637" max="5637" width="15.85546875" style="1" customWidth="1"/>
    <col min="5638" max="5638" width="38.28515625" style="1" bestFit="1" customWidth="1"/>
    <col min="5639" max="5639" width="30" style="1" customWidth="1"/>
    <col min="5640" max="5640" width="20.85546875" style="1" customWidth="1"/>
    <col min="5641" max="5641" width="17.7109375" style="1" customWidth="1"/>
    <col min="5642" max="5643" width="20.85546875" style="1" customWidth="1"/>
    <col min="5644" max="5644" width="13" style="1" bestFit="1" customWidth="1"/>
    <col min="5645" max="5645" width="15.140625" style="1" customWidth="1"/>
    <col min="5646" max="5646" width="44.5703125" style="1" customWidth="1"/>
    <col min="5647" max="5889" width="11.42578125" style="1"/>
    <col min="5890" max="5890" width="7.85546875" style="1" customWidth="1"/>
    <col min="5891" max="5891" width="19.5703125" style="1" customWidth="1"/>
    <col min="5892" max="5892" width="18.7109375" style="1" customWidth="1"/>
    <col min="5893" max="5893" width="15.85546875" style="1" customWidth="1"/>
    <col min="5894" max="5894" width="38.28515625" style="1" bestFit="1" customWidth="1"/>
    <col min="5895" max="5895" width="30" style="1" customWidth="1"/>
    <col min="5896" max="5896" width="20.85546875" style="1" customWidth="1"/>
    <col min="5897" max="5897" width="17.7109375" style="1" customWidth="1"/>
    <col min="5898" max="5899" width="20.85546875" style="1" customWidth="1"/>
    <col min="5900" max="5900" width="13" style="1" bestFit="1" customWidth="1"/>
    <col min="5901" max="5901" width="15.140625" style="1" customWidth="1"/>
    <col min="5902" max="5902" width="44.5703125" style="1" customWidth="1"/>
    <col min="5903" max="6145" width="11.42578125" style="1"/>
    <col min="6146" max="6146" width="7.85546875" style="1" customWidth="1"/>
    <col min="6147" max="6147" width="19.5703125" style="1" customWidth="1"/>
    <col min="6148" max="6148" width="18.7109375" style="1" customWidth="1"/>
    <col min="6149" max="6149" width="15.85546875" style="1" customWidth="1"/>
    <col min="6150" max="6150" width="38.28515625" style="1" bestFit="1" customWidth="1"/>
    <col min="6151" max="6151" width="30" style="1" customWidth="1"/>
    <col min="6152" max="6152" width="20.85546875" style="1" customWidth="1"/>
    <col min="6153" max="6153" width="17.7109375" style="1" customWidth="1"/>
    <col min="6154" max="6155" width="20.85546875" style="1" customWidth="1"/>
    <col min="6156" max="6156" width="13" style="1" bestFit="1" customWidth="1"/>
    <col min="6157" max="6157" width="15.140625" style="1" customWidth="1"/>
    <col min="6158" max="6158" width="44.5703125" style="1" customWidth="1"/>
    <col min="6159" max="6401" width="11.42578125" style="1"/>
    <col min="6402" max="6402" width="7.85546875" style="1" customWidth="1"/>
    <col min="6403" max="6403" width="19.5703125" style="1" customWidth="1"/>
    <col min="6404" max="6404" width="18.7109375" style="1" customWidth="1"/>
    <col min="6405" max="6405" width="15.85546875" style="1" customWidth="1"/>
    <col min="6406" max="6406" width="38.28515625" style="1" bestFit="1" customWidth="1"/>
    <col min="6407" max="6407" width="30" style="1" customWidth="1"/>
    <col min="6408" max="6408" width="20.85546875" style="1" customWidth="1"/>
    <col min="6409" max="6409" width="17.7109375" style="1" customWidth="1"/>
    <col min="6410" max="6411" width="20.85546875" style="1" customWidth="1"/>
    <col min="6412" max="6412" width="13" style="1" bestFit="1" customWidth="1"/>
    <col min="6413" max="6413" width="15.140625" style="1" customWidth="1"/>
    <col min="6414" max="6414" width="44.5703125" style="1" customWidth="1"/>
    <col min="6415" max="6657" width="11.42578125" style="1"/>
    <col min="6658" max="6658" width="7.85546875" style="1" customWidth="1"/>
    <col min="6659" max="6659" width="19.5703125" style="1" customWidth="1"/>
    <col min="6660" max="6660" width="18.7109375" style="1" customWidth="1"/>
    <col min="6661" max="6661" width="15.85546875" style="1" customWidth="1"/>
    <col min="6662" max="6662" width="38.28515625" style="1" bestFit="1" customWidth="1"/>
    <col min="6663" max="6663" width="30" style="1" customWidth="1"/>
    <col min="6664" max="6664" width="20.85546875" style="1" customWidth="1"/>
    <col min="6665" max="6665" width="17.7109375" style="1" customWidth="1"/>
    <col min="6666" max="6667" width="20.85546875" style="1" customWidth="1"/>
    <col min="6668" max="6668" width="13" style="1" bestFit="1" customWidth="1"/>
    <col min="6669" max="6669" width="15.140625" style="1" customWidth="1"/>
    <col min="6670" max="6670" width="44.5703125" style="1" customWidth="1"/>
    <col min="6671" max="6913" width="11.42578125" style="1"/>
    <col min="6914" max="6914" width="7.85546875" style="1" customWidth="1"/>
    <col min="6915" max="6915" width="19.5703125" style="1" customWidth="1"/>
    <col min="6916" max="6916" width="18.7109375" style="1" customWidth="1"/>
    <col min="6917" max="6917" width="15.85546875" style="1" customWidth="1"/>
    <col min="6918" max="6918" width="38.28515625" style="1" bestFit="1" customWidth="1"/>
    <col min="6919" max="6919" width="30" style="1" customWidth="1"/>
    <col min="6920" max="6920" width="20.85546875" style="1" customWidth="1"/>
    <col min="6921" max="6921" width="17.7109375" style="1" customWidth="1"/>
    <col min="6922" max="6923" width="20.85546875" style="1" customWidth="1"/>
    <col min="6924" max="6924" width="13" style="1" bestFit="1" customWidth="1"/>
    <col min="6925" max="6925" width="15.140625" style="1" customWidth="1"/>
    <col min="6926" max="6926" width="44.5703125" style="1" customWidth="1"/>
    <col min="6927" max="7169" width="11.42578125" style="1"/>
    <col min="7170" max="7170" width="7.85546875" style="1" customWidth="1"/>
    <col min="7171" max="7171" width="19.5703125" style="1" customWidth="1"/>
    <col min="7172" max="7172" width="18.7109375" style="1" customWidth="1"/>
    <col min="7173" max="7173" width="15.85546875" style="1" customWidth="1"/>
    <col min="7174" max="7174" width="38.28515625" style="1" bestFit="1" customWidth="1"/>
    <col min="7175" max="7175" width="30" style="1" customWidth="1"/>
    <col min="7176" max="7176" width="20.85546875" style="1" customWidth="1"/>
    <col min="7177" max="7177" width="17.7109375" style="1" customWidth="1"/>
    <col min="7178" max="7179" width="20.85546875" style="1" customWidth="1"/>
    <col min="7180" max="7180" width="13" style="1" bestFit="1" customWidth="1"/>
    <col min="7181" max="7181" width="15.140625" style="1" customWidth="1"/>
    <col min="7182" max="7182" width="44.5703125" style="1" customWidth="1"/>
    <col min="7183" max="7425" width="11.42578125" style="1"/>
    <col min="7426" max="7426" width="7.85546875" style="1" customWidth="1"/>
    <col min="7427" max="7427" width="19.5703125" style="1" customWidth="1"/>
    <col min="7428" max="7428" width="18.7109375" style="1" customWidth="1"/>
    <col min="7429" max="7429" width="15.85546875" style="1" customWidth="1"/>
    <col min="7430" max="7430" width="38.28515625" style="1" bestFit="1" customWidth="1"/>
    <col min="7431" max="7431" width="30" style="1" customWidth="1"/>
    <col min="7432" max="7432" width="20.85546875" style="1" customWidth="1"/>
    <col min="7433" max="7433" width="17.7109375" style="1" customWidth="1"/>
    <col min="7434" max="7435" width="20.85546875" style="1" customWidth="1"/>
    <col min="7436" max="7436" width="13" style="1" bestFit="1" customWidth="1"/>
    <col min="7437" max="7437" width="15.140625" style="1" customWidth="1"/>
    <col min="7438" max="7438" width="44.5703125" style="1" customWidth="1"/>
    <col min="7439" max="7681" width="11.42578125" style="1"/>
    <col min="7682" max="7682" width="7.85546875" style="1" customWidth="1"/>
    <col min="7683" max="7683" width="19.5703125" style="1" customWidth="1"/>
    <col min="7684" max="7684" width="18.7109375" style="1" customWidth="1"/>
    <col min="7685" max="7685" width="15.85546875" style="1" customWidth="1"/>
    <col min="7686" max="7686" width="38.28515625" style="1" bestFit="1" customWidth="1"/>
    <col min="7687" max="7687" width="30" style="1" customWidth="1"/>
    <col min="7688" max="7688" width="20.85546875" style="1" customWidth="1"/>
    <col min="7689" max="7689" width="17.7109375" style="1" customWidth="1"/>
    <col min="7690" max="7691" width="20.85546875" style="1" customWidth="1"/>
    <col min="7692" max="7692" width="13" style="1" bestFit="1" customWidth="1"/>
    <col min="7693" max="7693" width="15.140625" style="1" customWidth="1"/>
    <col min="7694" max="7694" width="44.5703125" style="1" customWidth="1"/>
    <col min="7695" max="7937" width="11.42578125" style="1"/>
    <col min="7938" max="7938" width="7.85546875" style="1" customWidth="1"/>
    <col min="7939" max="7939" width="19.5703125" style="1" customWidth="1"/>
    <col min="7940" max="7940" width="18.7109375" style="1" customWidth="1"/>
    <col min="7941" max="7941" width="15.85546875" style="1" customWidth="1"/>
    <col min="7942" max="7942" width="38.28515625" style="1" bestFit="1" customWidth="1"/>
    <col min="7943" max="7943" width="30" style="1" customWidth="1"/>
    <col min="7944" max="7944" width="20.85546875" style="1" customWidth="1"/>
    <col min="7945" max="7945" width="17.7109375" style="1" customWidth="1"/>
    <col min="7946" max="7947" width="20.85546875" style="1" customWidth="1"/>
    <col min="7948" max="7948" width="13" style="1" bestFit="1" customWidth="1"/>
    <col min="7949" max="7949" width="15.140625" style="1" customWidth="1"/>
    <col min="7950" max="7950" width="44.5703125" style="1" customWidth="1"/>
    <col min="7951" max="8193" width="11.42578125" style="1"/>
    <col min="8194" max="8194" width="7.85546875" style="1" customWidth="1"/>
    <col min="8195" max="8195" width="19.5703125" style="1" customWidth="1"/>
    <col min="8196" max="8196" width="18.7109375" style="1" customWidth="1"/>
    <col min="8197" max="8197" width="15.85546875" style="1" customWidth="1"/>
    <col min="8198" max="8198" width="38.28515625" style="1" bestFit="1" customWidth="1"/>
    <col min="8199" max="8199" width="30" style="1" customWidth="1"/>
    <col min="8200" max="8200" width="20.85546875" style="1" customWidth="1"/>
    <col min="8201" max="8201" width="17.7109375" style="1" customWidth="1"/>
    <col min="8202" max="8203" width="20.85546875" style="1" customWidth="1"/>
    <col min="8204" max="8204" width="13" style="1" bestFit="1" customWidth="1"/>
    <col min="8205" max="8205" width="15.140625" style="1" customWidth="1"/>
    <col min="8206" max="8206" width="44.5703125" style="1" customWidth="1"/>
    <col min="8207" max="8449" width="11.42578125" style="1"/>
    <col min="8450" max="8450" width="7.85546875" style="1" customWidth="1"/>
    <col min="8451" max="8451" width="19.5703125" style="1" customWidth="1"/>
    <col min="8452" max="8452" width="18.7109375" style="1" customWidth="1"/>
    <col min="8453" max="8453" width="15.85546875" style="1" customWidth="1"/>
    <col min="8454" max="8454" width="38.28515625" style="1" bestFit="1" customWidth="1"/>
    <col min="8455" max="8455" width="30" style="1" customWidth="1"/>
    <col min="8456" max="8456" width="20.85546875" style="1" customWidth="1"/>
    <col min="8457" max="8457" width="17.7109375" style="1" customWidth="1"/>
    <col min="8458" max="8459" width="20.85546875" style="1" customWidth="1"/>
    <col min="8460" max="8460" width="13" style="1" bestFit="1" customWidth="1"/>
    <col min="8461" max="8461" width="15.140625" style="1" customWidth="1"/>
    <col min="8462" max="8462" width="44.5703125" style="1" customWidth="1"/>
    <col min="8463" max="8705" width="11.42578125" style="1"/>
    <col min="8706" max="8706" width="7.85546875" style="1" customWidth="1"/>
    <col min="8707" max="8707" width="19.5703125" style="1" customWidth="1"/>
    <col min="8708" max="8708" width="18.7109375" style="1" customWidth="1"/>
    <col min="8709" max="8709" width="15.85546875" style="1" customWidth="1"/>
    <col min="8710" max="8710" width="38.28515625" style="1" bestFit="1" customWidth="1"/>
    <col min="8711" max="8711" width="30" style="1" customWidth="1"/>
    <col min="8712" max="8712" width="20.85546875" style="1" customWidth="1"/>
    <col min="8713" max="8713" width="17.7109375" style="1" customWidth="1"/>
    <col min="8714" max="8715" width="20.85546875" style="1" customWidth="1"/>
    <col min="8716" max="8716" width="13" style="1" bestFit="1" customWidth="1"/>
    <col min="8717" max="8717" width="15.140625" style="1" customWidth="1"/>
    <col min="8718" max="8718" width="44.5703125" style="1" customWidth="1"/>
    <col min="8719" max="8961" width="11.42578125" style="1"/>
    <col min="8962" max="8962" width="7.85546875" style="1" customWidth="1"/>
    <col min="8963" max="8963" width="19.5703125" style="1" customWidth="1"/>
    <col min="8964" max="8964" width="18.7109375" style="1" customWidth="1"/>
    <col min="8965" max="8965" width="15.85546875" style="1" customWidth="1"/>
    <col min="8966" max="8966" width="38.28515625" style="1" bestFit="1" customWidth="1"/>
    <col min="8967" max="8967" width="30" style="1" customWidth="1"/>
    <col min="8968" max="8968" width="20.85546875" style="1" customWidth="1"/>
    <col min="8969" max="8969" width="17.7109375" style="1" customWidth="1"/>
    <col min="8970" max="8971" width="20.85546875" style="1" customWidth="1"/>
    <col min="8972" max="8972" width="13" style="1" bestFit="1" customWidth="1"/>
    <col min="8973" max="8973" width="15.140625" style="1" customWidth="1"/>
    <col min="8974" max="8974" width="44.5703125" style="1" customWidth="1"/>
    <col min="8975" max="9217" width="11.42578125" style="1"/>
    <col min="9218" max="9218" width="7.85546875" style="1" customWidth="1"/>
    <col min="9219" max="9219" width="19.5703125" style="1" customWidth="1"/>
    <col min="9220" max="9220" width="18.7109375" style="1" customWidth="1"/>
    <col min="9221" max="9221" width="15.85546875" style="1" customWidth="1"/>
    <col min="9222" max="9222" width="38.28515625" style="1" bestFit="1" customWidth="1"/>
    <col min="9223" max="9223" width="30" style="1" customWidth="1"/>
    <col min="9224" max="9224" width="20.85546875" style="1" customWidth="1"/>
    <col min="9225" max="9225" width="17.7109375" style="1" customWidth="1"/>
    <col min="9226" max="9227" width="20.85546875" style="1" customWidth="1"/>
    <col min="9228" max="9228" width="13" style="1" bestFit="1" customWidth="1"/>
    <col min="9229" max="9229" width="15.140625" style="1" customWidth="1"/>
    <col min="9230" max="9230" width="44.5703125" style="1" customWidth="1"/>
    <col min="9231" max="9473" width="11.42578125" style="1"/>
    <col min="9474" max="9474" width="7.85546875" style="1" customWidth="1"/>
    <col min="9475" max="9475" width="19.5703125" style="1" customWidth="1"/>
    <col min="9476" max="9476" width="18.7109375" style="1" customWidth="1"/>
    <col min="9477" max="9477" width="15.85546875" style="1" customWidth="1"/>
    <col min="9478" max="9478" width="38.28515625" style="1" bestFit="1" customWidth="1"/>
    <col min="9479" max="9479" width="30" style="1" customWidth="1"/>
    <col min="9480" max="9480" width="20.85546875" style="1" customWidth="1"/>
    <col min="9481" max="9481" width="17.7109375" style="1" customWidth="1"/>
    <col min="9482" max="9483" width="20.85546875" style="1" customWidth="1"/>
    <col min="9484" max="9484" width="13" style="1" bestFit="1" customWidth="1"/>
    <col min="9485" max="9485" width="15.140625" style="1" customWidth="1"/>
    <col min="9486" max="9486" width="44.5703125" style="1" customWidth="1"/>
    <col min="9487" max="9729" width="11.42578125" style="1"/>
    <col min="9730" max="9730" width="7.85546875" style="1" customWidth="1"/>
    <col min="9731" max="9731" width="19.5703125" style="1" customWidth="1"/>
    <col min="9732" max="9732" width="18.7109375" style="1" customWidth="1"/>
    <col min="9733" max="9733" width="15.85546875" style="1" customWidth="1"/>
    <col min="9734" max="9734" width="38.28515625" style="1" bestFit="1" customWidth="1"/>
    <col min="9735" max="9735" width="30" style="1" customWidth="1"/>
    <col min="9736" max="9736" width="20.85546875" style="1" customWidth="1"/>
    <col min="9737" max="9737" width="17.7109375" style="1" customWidth="1"/>
    <col min="9738" max="9739" width="20.85546875" style="1" customWidth="1"/>
    <col min="9740" max="9740" width="13" style="1" bestFit="1" customWidth="1"/>
    <col min="9741" max="9741" width="15.140625" style="1" customWidth="1"/>
    <col min="9742" max="9742" width="44.5703125" style="1" customWidth="1"/>
    <col min="9743" max="9985" width="11.42578125" style="1"/>
    <col min="9986" max="9986" width="7.85546875" style="1" customWidth="1"/>
    <col min="9987" max="9987" width="19.5703125" style="1" customWidth="1"/>
    <col min="9988" max="9988" width="18.7109375" style="1" customWidth="1"/>
    <col min="9989" max="9989" width="15.85546875" style="1" customWidth="1"/>
    <col min="9990" max="9990" width="38.28515625" style="1" bestFit="1" customWidth="1"/>
    <col min="9991" max="9991" width="30" style="1" customWidth="1"/>
    <col min="9992" max="9992" width="20.85546875" style="1" customWidth="1"/>
    <col min="9993" max="9993" width="17.7109375" style="1" customWidth="1"/>
    <col min="9994" max="9995" width="20.85546875" style="1" customWidth="1"/>
    <col min="9996" max="9996" width="13" style="1" bestFit="1" customWidth="1"/>
    <col min="9997" max="9997" width="15.140625" style="1" customWidth="1"/>
    <col min="9998" max="9998" width="44.5703125" style="1" customWidth="1"/>
    <col min="9999" max="10241" width="11.42578125" style="1"/>
    <col min="10242" max="10242" width="7.85546875" style="1" customWidth="1"/>
    <col min="10243" max="10243" width="19.5703125" style="1" customWidth="1"/>
    <col min="10244" max="10244" width="18.7109375" style="1" customWidth="1"/>
    <col min="10245" max="10245" width="15.85546875" style="1" customWidth="1"/>
    <col min="10246" max="10246" width="38.28515625" style="1" bestFit="1" customWidth="1"/>
    <col min="10247" max="10247" width="30" style="1" customWidth="1"/>
    <col min="10248" max="10248" width="20.85546875" style="1" customWidth="1"/>
    <col min="10249" max="10249" width="17.7109375" style="1" customWidth="1"/>
    <col min="10250" max="10251" width="20.85546875" style="1" customWidth="1"/>
    <col min="10252" max="10252" width="13" style="1" bestFit="1" customWidth="1"/>
    <col min="10253" max="10253" width="15.140625" style="1" customWidth="1"/>
    <col min="10254" max="10254" width="44.5703125" style="1" customWidth="1"/>
    <col min="10255" max="10497" width="11.42578125" style="1"/>
    <col min="10498" max="10498" width="7.85546875" style="1" customWidth="1"/>
    <col min="10499" max="10499" width="19.5703125" style="1" customWidth="1"/>
    <col min="10500" max="10500" width="18.7109375" style="1" customWidth="1"/>
    <col min="10501" max="10501" width="15.85546875" style="1" customWidth="1"/>
    <col min="10502" max="10502" width="38.28515625" style="1" bestFit="1" customWidth="1"/>
    <col min="10503" max="10503" width="30" style="1" customWidth="1"/>
    <col min="10504" max="10504" width="20.85546875" style="1" customWidth="1"/>
    <col min="10505" max="10505" width="17.7109375" style="1" customWidth="1"/>
    <col min="10506" max="10507" width="20.85546875" style="1" customWidth="1"/>
    <col min="10508" max="10508" width="13" style="1" bestFit="1" customWidth="1"/>
    <col min="10509" max="10509" width="15.140625" style="1" customWidth="1"/>
    <col min="10510" max="10510" width="44.5703125" style="1" customWidth="1"/>
    <col min="10511" max="10753" width="11.42578125" style="1"/>
    <col min="10754" max="10754" width="7.85546875" style="1" customWidth="1"/>
    <col min="10755" max="10755" width="19.5703125" style="1" customWidth="1"/>
    <col min="10756" max="10756" width="18.7109375" style="1" customWidth="1"/>
    <col min="10757" max="10757" width="15.85546875" style="1" customWidth="1"/>
    <col min="10758" max="10758" width="38.28515625" style="1" bestFit="1" customWidth="1"/>
    <col min="10759" max="10759" width="30" style="1" customWidth="1"/>
    <col min="10760" max="10760" width="20.85546875" style="1" customWidth="1"/>
    <col min="10761" max="10761" width="17.7109375" style="1" customWidth="1"/>
    <col min="10762" max="10763" width="20.85546875" style="1" customWidth="1"/>
    <col min="10764" max="10764" width="13" style="1" bestFit="1" customWidth="1"/>
    <col min="10765" max="10765" width="15.140625" style="1" customWidth="1"/>
    <col min="10766" max="10766" width="44.5703125" style="1" customWidth="1"/>
    <col min="10767" max="11009" width="11.42578125" style="1"/>
    <col min="11010" max="11010" width="7.85546875" style="1" customWidth="1"/>
    <col min="11011" max="11011" width="19.5703125" style="1" customWidth="1"/>
    <col min="11012" max="11012" width="18.7109375" style="1" customWidth="1"/>
    <col min="11013" max="11013" width="15.85546875" style="1" customWidth="1"/>
    <col min="11014" max="11014" width="38.28515625" style="1" bestFit="1" customWidth="1"/>
    <col min="11015" max="11015" width="30" style="1" customWidth="1"/>
    <col min="11016" max="11016" width="20.85546875" style="1" customWidth="1"/>
    <col min="11017" max="11017" width="17.7109375" style="1" customWidth="1"/>
    <col min="11018" max="11019" width="20.85546875" style="1" customWidth="1"/>
    <col min="11020" max="11020" width="13" style="1" bestFit="1" customWidth="1"/>
    <col min="11021" max="11021" width="15.140625" style="1" customWidth="1"/>
    <col min="11022" max="11022" width="44.5703125" style="1" customWidth="1"/>
    <col min="11023" max="11265" width="11.42578125" style="1"/>
    <col min="11266" max="11266" width="7.85546875" style="1" customWidth="1"/>
    <col min="11267" max="11267" width="19.5703125" style="1" customWidth="1"/>
    <col min="11268" max="11268" width="18.7109375" style="1" customWidth="1"/>
    <col min="11269" max="11269" width="15.85546875" style="1" customWidth="1"/>
    <col min="11270" max="11270" width="38.28515625" style="1" bestFit="1" customWidth="1"/>
    <col min="11271" max="11271" width="30" style="1" customWidth="1"/>
    <col min="11272" max="11272" width="20.85546875" style="1" customWidth="1"/>
    <col min="11273" max="11273" width="17.7109375" style="1" customWidth="1"/>
    <col min="11274" max="11275" width="20.85546875" style="1" customWidth="1"/>
    <col min="11276" max="11276" width="13" style="1" bestFit="1" customWidth="1"/>
    <col min="11277" max="11277" width="15.140625" style="1" customWidth="1"/>
    <col min="11278" max="11278" width="44.5703125" style="1" customWidth="1"/>
    <col min="11279" max="11521" width="11.42578125" style="1"/>
    <col min="11522" max="11522" width="7.85546875" style="1" customWidth="1"/>
    <col min="11523" max="11523" width="19.5703125" style="1" customWidth="1"/>
    <col min="11524" max="11524" width="18.7109375" style="1" customWidth="1"/>
    <col min="11525" max="11525" width="15.85546875" style="1" customWidth="1"/>
    <col min="11526" max="11526" width="38.28515625" style="1" bestFit="1" customWidth="1"/>
    <col min="11527" max="11527" width="30" style="1" customWidth="1"/>
    <col min="11528" max="11528" width="20.85546875" style="1" customWidth="1"/>
    <col min="11529" max="11529" width="17.7109375" style="1" customWidth="1"/>
    <col min="11530" max="11531" width="20.85546875" style="1" customWidth="1"/>
    <col min="11532" max="11532" width="13" style="1" bestFit="1" customWidth="1"/>
    <col min="11533" max="11533" width="15.140625" style="1" customWidth="1"/>
    <col min="11534" max="11534" width="44.5703125" style="1" customWidth="1"/>
    <col min="11535" max="11777" width="11.42578125" style="1"/>
    <col min="11778" max="11778" width="7.85546875" style="1" customWidth="1"/>
    <col min="11779" max="11779" width="19.5703125" style="1" customWidth="1"/>
    <col min="11780" max="11780" width="18.7109375" style="1" customWidth="1"/>
    <col min="11781" max="11781" width="15.85546875" style="1" customWidth="1"/>
    <col min="11782" max="11782" width="38.28515625" style="1" bestFit="1" customWidth="1"/>
    <col min="11783" max="11783" width="30" style="1" customWidth="1"/>
    <col min="11784" max="11784" width="20.85546875" style="1" customWidth="1"/>
    <col min="11785" max="11785" width="17.7109375" style="1" customWidth="1"/>
    <col min="11786" max="11787" width="20.85546875" style="1" customWidth="1"/>
    <col min="11788" max="11788" width="13" style="1" bestFit="1" customWidth="1"/>
    <col min="11789" max="11789" width="15.140625" style="1" customWidth="1"/>
    <col min="11790" max="11790" width="44.5703125" style="1" customWidth="1"/>
    <col min="11791" max="12033" width="11.42578125" style="1"/>
    <col min="12034" max="12034" width="7.85546875" style="1" customWidth="1"/>
    <col min="12035" max="12035" width="19.5703125" style="1" customWidth="1"/>
    <col min="12036" max="12036" width="18.7109375" style="1" customWidth="1"/>
    <col min="12037" max="12037" width="15.85546875" style="1" customWidth="1"/>
    <col min="12038" max="12038" width="38.28515625" style="1" bestFit="1" customWidth="1"/>
    <col min="12039" max="12039" width="30" style="1" customWidth="1"/>
    <col min="12040" max="12040" width="20.85546875" style="1" customWidth="1"/>
    <col min="12041" max="12041" width="17.7109375" style="1" customWidth="1"/>
    <col min="12042" max="12043" width="20.85546875" style="1" customWidth="1"/>
    <col min="12044" max="12044" width="13" style="1" bestFit="1" customWidth="1"/>
    <col min="12045" max="12045" width="15.140625" style="1" customWidth="1"/>
    <col min="12046" max="12046" width="44.5703125" style="1" customWidth="1"/>
    <col min="12047" max="12289" width="11.42578125" style="1"/>
    <col min="12290" max="12290" width="7.85546875" style="1" customWidth="1"/>
    <col min="12291" max="12291" width="19.5703125" style="1" customWidth="1"/>
    <col min="12292" max="12292" width="18.7109375" style="1" customWidth="1"/>
    <col min="12293" max="12293" width="15.85546875" style="1" customWidth="1"/>
    <col min="12294" max="12294" width="38.28515625" style="1" bestFit="1" customWidth="1"/>
    <col min="12295" max="12295" width="30" style="1" customWidth="1"/>
    <col min="12296" max="12296" width="20.85546875" style="1" customWidth="1"/>
    <col min="12297" max="12297" width="17.7109375" style="1" customWidth="1"/>
    <col min="12298" max="12299" width="20.85546875" style="1" customWidth="1"/>
    <col min="12300" max="12300" width="13" style="1" bestFit="1" customWidth="1"/>
    <col min="12301" max="12301" width="15.140625" style="1" customWidth="1"/>
    <col min="12302" max="12302" width="44.5703125" style="1" customWidth="1"/>
    <col min="12303" max="12545" width="11.42578125" style="1"/>
    <col min="12546" max="12546" width="7.85546875" style="1" customWidth="1"/>
    <col min="12547" max="12547" width="19.5703125" style="1" customWidth="1"/>
    <col min="12548" max="12548" width="18.7109375" style="1" customWidth="1"/>
    <col min="12549" max="12549" width="15.85546875" style="1" customWidth="1"/>
    <col min="12550" max="12550" width="38.28515625" style="1" bestFit="1" customWidth="1"/>
    <col min="12551" max="12551" width="30" style="1" customWidth="1"/>
    <col min="12552" max="12552" width="20.85546875" style="1" customWidth="1"/>
    <col min="12553" max="12553" width="17.7109375" style="1" customWidth="1"/>
    <col min="12554" max="12555" width="20.85546875" style="1" customWidth="1"/>
    <col min="12556" max="12556" width="13" style="1" bestFit="1" customWidth="1"/>
    <col min="12557" max="12557" width="15.140625" style="1" customWidth="1"/>
    <col min="12558" max="12558" width="44.5703125" style="1" customWidth="1"/>
    <col min="12559" max="12801" width="11.42578125" style="1"/>
    <col min="12802" max="12802" width="7.85546875" style="1" customWidth="1"/>
    <col min="12803" max="12803" width="19.5703125" style="1" customWidth="1"/>
    <col min="12804" max="12804" width="18.7109375" style="1" customWidth="1"/>
    <col min="12805" max="12805" width="15.85546875" style="1" customWidth="1"/>
    <col min="12806" max="12806" width="38.28515625" style="1" bestFit="1" customWidth="1"/>
    <col min="12807" max="12807" width="30" style="1" customWidth="1"/>
    <col min="12808" max="12808" width="20.85546875" style="1" customWidth="1"/>
    <col min="12809" max="12809" width="17.7109375" style="1" customWidth="1"/>
    <col min="12810" max="12811" width="20.85546875" style="1" customWidth="1"/>
    <col min="12812" max="12812" width="13" style="1" bestFit="1" customWidth="1"/>
    <col min="12813" max="12813" width="15.140625" style="1" customWidth="1"/>
    <col min="12814" max="12814" width="44.5703125" style="1" customWidth="1"/>
    <col min="12815" max="13057" width="11.42578125" style="1"/>
    <col min="13058" max="13058" width="7.85546875" style="1" customWidth="1"/>
    <col min="13059" max="13059" width="19.5703125" style="1" customWidth="1"/>
    <col min="13060" max="13060" width="18.7109375" style="1" customWidth="1"/>
    <col min="13061" max="13061" width="15.85546875" style="1" customWidth="1"/>
    <col min="13062" max="13062" width="38.28515625" style="1" bestFit="1" customWidth="1"/>
    <col min="13063" max="13063" width="30" style="1" customWidth="1"/>
    <col min="13064" max="13064" width="20.85546875" style="1" customWidth="1"/>
    <col min="13065" max="13065" width="17.7109375" style="1" customWidth="1"/>
    <col min="13066" max="13067" width="20.85546875" style="1" customWidth="1"/>
    <col min="13068" max="13068" width="13" style="1" bestFit="1" customWidth="1"/>
    <col min="13069" max="13069" width="15.140625" style="1" customWidth="1"/>
    <col min="13070" max="13070" width="44.5703125" style="1" customWidth="1"/>
    <col min="13071" max="13313" width="11.42578125" style="1"/>
    <col min="13314" max="13314" width="7.85546875" style="1" customWidth="1"/>
    <col min="13315" max="13315" width="19.5703125" style="1" customWidth="1"/>
    <col min="13316" max="13316" width="18.7109375" style="1" customWidth="1"/>
    <col min="13317" max="13317" width="15.85546875" style="1" customWidth="1"/>
    <col min="13318" max="13318" width="38.28515625" style="1" bestFit="1" customWidth="1"/>
    <col min="13319" max="13319" width="30" style="1" customWidth="1"/>
    <col min="13320" max="13320" width="20.85546875" style="1" customWidth="1"/>
    <col min="13321" max="13321" width="17.7109375" style="1" customWidth="1"/>
    <col min="13322" max="13323" width="20.85546875" style="1" customWidth="1"/>
    <col min="13324" max="13324" width="13" style="1" bestFit="1" customWidth="1"/>
    <col min="13325" max="13325" width="15.140625" style="1" customWidth="1"/>
    <col min="13326" max="13326" width="44.5703125" style="1" customWidth="1"/>
    <col min="13327" max="13569" width="11.42578125" style="1"/>
    <col min="13570" max="13570" width="7.85546875" style="1" customWidth="1"/>
    <col min="13571" max="13571" width="19.5703125" style="1" customWidth="1"/>
    <col min="13572" max="13572" width="18.7109375" style="1" customWidth="1"/>
    <col min="13573" max="13573" width="15.85546875" style="1" customWidth="1"/>
    <col min="13574" max="13574" width="38.28515625" style="1" bestFit="1" customWidth="1"/>
    <col min="13575" max="13575" width="30" style="1" customWidth="1"/>
    <col min="13576" max="13576" width="20.85546875" style="1" customWidth="1"/>
    <col min="13577" max="13577" width="17.7109375" style="1" customWidth="1"/>
    <col min="13578" max="13579" width="20.85546875" style="1" customWidth="1"/>
    <col min="13580" max="13580" width="13" style="1" bestFit="1" customWidth="1"/>
    <col min="13581" max="13581" width="15.140625" style="1" customWidth="1"/>
    <col min="13582" max="13582" width="44.5703125" style="1" customWidth="1"/>
    <col min="13583" max="13825" width="11.42578125" style="1"/>
    <col min="13826" max="13826" width="7.85546875" style="1" customWidth="1"/>
    <col min="13827" max="13827" width="19.5703125" style="1" customWidth="1"/>
    <col min="13828" max="13828" width="18.7109375" style="1" customWidth="1"/>
    <col min="13829" max="13829" width="15.85546875" style="1" customWidth="1"/>
    <col min="13830" max="13830" width="38.28515625" style="1" bestFit="1" customWidth="1"/>
    <col min="13831" max="13831" width="30" style="1" customWidth="1"/>
    <col min="13832" max="13832" width="20.85546875" style="1" customWidth="1"/>
    <col min="13833" max="13833" width="17.7109375" style="1" customWidth="1"/>
    <col min="13834" max="13835" width="20.85546875" style="1" customWidth="1"/>
    <col min="13836" max="13836" width="13" style="1" bestFit="1" customWidth="1"/>
    <col min="13837" max="13837" width="15.140625" style="1" customWidth="1"/>
    <col min="13838" max="13838" width="44.5703125" style="1" customWidth="1"/>
    <col min="13839" max="14081" width="11.42578125" style="1"/>
    <col min="14082" max="14082" width="7.85546875" style="1" customWidth="1"/>
    <col min="14083" max="14083" width="19.5703125" style="1" customWidth="1"/>
    <col min="14084" max="14084" width="18.7109375" style="1" customWidth="1"/>
    <col min="14085" max="14085" width="15.85546875" style="1" customWidth="1"/>
    <col min="14086" max="14086" width="38.28515625" style="1" bestFit="1" customWidth="1"/>
    <col min="14087" max="14087" width="30" style="1" customWidth="1"/>
    <col min="14088" max="14088" width="20.85546875" style="1" customWidth="1"/>
    <col min="14089" max="14089" width="17.7109375" style="1" customWidth="1"/>
    <col min="14090" max="14091" width="20.85546875" style="1" customWidth="1"/>
    <col min="14092" max="14092" width="13" style="1" bestFit="1" customWidth="1"/>
    <col min="14093" max="14093" width="15.140625" style="1" customWidth="1"/>
    <col min="14094" max="14094" width="44.5703125" style="1" customWidth="1"/>
    <col min="14095" max="14337" width="11.42578125" style="1"/>
    <col min="14338" max="14338" width="7.85546875" style="1" customWidth="1"/>
    <col min="14339" max="14339" width="19.5703125" style="1" customWidth="1"/>
    <col min="14340" max="14340" width="18.7109375" style="1" customWidth="1"/>
    <col min="14341" max="14341" width="15.85546875" style="1" customWidth="1"/>
    <col min="14342" max="14342" width="38.28515625" style="1" bestFit="1" customWidth="1"/>
    <col min="14343" max="14343" width="30" style="1" customWidth="1"/>
    <col min="14344" max="14344" width="20.85546875" style="1" customWidth="1"/>
    <col min="14345" max="14345" width="17.7109375" style="1" customWidth="1"/>
    <col min="14346" max="14347" width="20.85546875" style="1" customWidth="1"/>
    <col min="14348" max="14348" width="13" style="1" bestFit="1" customWidth="1"/>
    <col min="14349" max="14349" width="15.140625" style="1" customWidth="1"/>
    <col min="14350" max="14350" width="44.5703125" style="1" customWidth="1"/>
    <col min="14351" max="14593" width="11.42578125" style="1"/>
    <col min="14594" max="14594" width="7.85546875" style="1" customWidth="1"/>
    <col min="14595" max="14595" width="19.5703125" style="1" customWidth="1"/>
    <col min="14596" max="14596" width="18.7109375" style="1" customWidth="1"/>
    <col min="14597" max="14597" width="15.85546875" style="1" customWidth="1"/>
    <col min="14598" max="14598" width="38.28515625" style="1" bestFit="1" customWidth="1"/>
    <col min="14599" max="14599" width="30" style="1" customWidth="1"/>
    <col min="14600" max="14600" width="20.85546875" style="1" customWidth="1"/>
    <col min="14601" max="14601" width="17.7109375" style="1" customWidth="1"/>
    <col min="14602" max="14603" width="20.85546875" style="1" customWidth="1"/>
    <col min="14604" max="14604" width="13" style="1" bestFit="1" customWidth="1"/>
    <col min="14605" max="14605" width="15.140625" style="1" customWidth="1"/>
    <col min="14606" max="14606" width="44.5703125" style="1" customWidth="1"/>
    <col min="14607" max="14849" width="11.42578125" style="1"/>
    <col min="14850" max="14850" width="7.85546875" style="1" customWidth="1"/>
    <col min="14851" max="14851" width="19.5703125" style="1" customWidth="1"/>
    <col min="14852" max="14852" width="18.7109375" style="1" customWidth="1"/>
    <col min="14853" max="14853" width="15.85546875" style="1" customWidth="1"/>
    <col min="14854" max="14854" width="38.28515625" style="1" bestFit="1" customWidth="1"/>
    <col min="14855" max="14855" width="30" style="1" customWidth="1"/>
    <col min="14856" max="14856" width="20.85546875" style="1" customWidth="1"/>
    <col min="14857" max="14857" width="17.7109375" style="1" customWidth="1"/>
    <col min="14858" max="14859" width="20.85546875" style="1" customWidth="1"/>
    <col min="14860" max="14860" width="13" style="1" bestFit="1" customWidth="1"/>
    <col min="14861" max="14861" width="15.140625" style="1" customWidth="1"/>
    <col min="14862" max="14862" width="44.5703125" style="1" customWidth="1"/>
    <col min="14863" max="15105" width="11.42578125" style="1"/>
    <col min="15106" max="15106" width="7.85546875" style="1" customWidth="1"/>
    <col min="15107" max="15107" width="19.5703125" style="1" customWidth="1"/>
    <col min="15108" max="15108" width="18.7109375" style="1" customWidth="1"/>
    <col min="15109" max="15109" width="15.85546875" style="1" customWidth="1"/>
    <col min="15110" max="15110" width="38.28515625" style="1" bestFit="1" customWidth="1"/>
    <col min="15111" max="15111" width="30" style="1" customWidth="1"/>
    <col min="15112" max="15112" width="20.85546875" style="1" customWidth="1"/>
    <col min="15113" max="15113" width="17.7109375" style="1" customWidth="1"/>
    <col min="15114" max="15115" width="20.85546875" style="1" customWidth="1"/>
    <col min="15116" max="15116" width="13" style="1" bestFit="1" customWidth="1"/>
    <col min="15117" max="15117" width="15.140625" style="1" customWidth="1"/>
    <col min="15118" max="15118" width="44.5703125" style="1" customWidth="1"/>
    <col min="15119" max="15361" width="11.42578125" style="1"/>
    <col min="15362" max="15362" width="7.85546875" style="1" customWidth="1"/>
    <col min="15363" max="15363" width="19.5703125" style="1" customWidth="1"/>
    <col min="15364" max="15364" width="18.7109375" style="1" customWidth="1"/>
    <col min="15365" max="15365" width="15.85546875" style="1" customWidth="1"/>
    <col min="15366" max="15366" width="38.28515625" style="1" bestFit="1" customWidth="1"/>
    <col min="15367" max="15367" width="30" style="1" customWidth="1"/>
    <col min="15368" max="15368" width="20.85546875" style="1" customWidth="1"/>
    <col min="15369" max="15369" width="17.7109375" style="1" customWidth="1"/>
    <col min="15370" max="15371" width="20.85546875" style="1" customWidth="1"/>
    <col min="15372" max="15372" width="13" style="1" bestFit="1" customWidth="1"/>
    <col min="15373" max="15373" width="15.140625" style="1" customWidth="1"/>
    <col min="15374" max="15374" width="44.5703125" style="1" customWidth="1"/>
    <col min="15375" max="15617" width="11.42578125" style="1"/>
    <col min="15618" max="15618" width="7.85546875" style="1" customWidth="1"/>
    <col min="15619" max="15619" width="19.5703125" style="1" customWidth="1"/>
    <col min="15620" max="15620" width="18.7109375" style="1" customWidth="1"/>
    <col min="15621" max="15621" width="15.85546875" style="1" customWidth="1"/>
    <col min="15622" max="15622" width="38.28515625" style="1" bestFit="1" customWidth="1"/>
    <col min="15623" max="15623" width="30" style="1" customWidth="1"/>
    <col min="15624" max="15624" width="20.85546875" style="1" customWidth="1"/>
    <col min="15625" max="15625" width="17.7109375" style="1" customWidth="1"/>
    <col min="15626" max="15627" width="20.85546875" style="1" customWidth="1"/>
    <col min="15628" max="15628" width="13" style="1" bestFit="1" customWidth="1"/>
    <col min="15629" max="15629" width="15.140625" style="1" customWidth="1"/>
    <col min="15630" max="15630" width="44.5703125" style="1" customWidth="1"/>
    <col min="15631" max="15873" width="11.42578125" style="1"/>
    <col min="15874" max="15874" width="7.85546875" style="1" customWidth="1"/>
    <col min="15875" max="15875" width="19.5703125" style="1" customWidth="1"/>
    <col min="15876" max="15876" width="18.7109375" style="1" customWidth="1"/>
    <col min="15877" max="15877" width="15.85546875" style="1" customWidth="1"/>
    <col min="15878" max="15878" width="38.28515625" style="1" bestFit="1" customWidth="1"/>
    <col min="15879" max="15879" width="30" style="1" customWidth="1"/>
    <col min="15880" max="15880" width="20.85546875" style="1" customWidth="1"/>
    <col min="15881" max="15881" width="17.7109375" style="1" customWidth="1"/>
    <col min="15882" max="15883" width="20.85546875" style="1" customWidth="1"/>
    <col min="15884" max="15884" width="13" style="1" bestFit="1" customWidth="1"/>
    <col min="15885" max="15885" width="15.140625" style="1" customWidth="1"/>
    <col min="15886" max="15886" width="44.5703125" style="1" customWidth="1"/>
    <col min="15887" max="16129" width="11.42578125" style="1"/>
    <col min="16130" max="16130" width="7.85546875" style="1" customWidth="1"/>
    <col min="16131" max="16131" width="19.5703125" style="1" customWidth="1"/>
    <col min="16132" max="16132" width="18.7109375" style="1" customWidth="1"/>
    <col min="16133" max="16133" width="15.85546875" style="1" customWidth="1"/>
    <col min="16134" max="16134" width="38.28515625" style="1" bestFit="1" customWidth="1"/>
    <col min="16135" max="16135" width="30" style="1" customWidth="1"/>
    <col min="16136" max="16136" width="20.85546875" style="1" customWidth="1"/>
    <col min="16137" max="16137" width="17.7109375" style="1" customWidth="1"/>
    <col min="16138" max="16139" width="20.85546875" style="1" customWidth="1"/>
    <col min="16140" max="16140" width="13" style="1" bestFit="1" customWidth="1"/>
    <col min="16141" max="16141" width="15.140625" style="1" customWidth="1"/>
    <col min="16142" max="16142" width="44.5703125" style="1" customWidth="1"/>
    <col min="16143" max="16384" width="11.42578125" style="1"/>
  </cols>
  <sheetData>
    <row r="1" spans="2:18">
      <c r="B1" s="107"/>
      <c r="C1" s="108"/>
      <c r="D1" s="108"/>
      <c r="E1" s="108"/>
      <c r="F1" s="108"/>
      <c r="G1" s="108"/>
      <c r="H1" s="108"/>
      <c r="I1" s="108"/>
      <c r="J1" s="108"/>
      <c r="K1" s="108"/>
      <c r="L1" s="108"/>
      <c r="M1" s="108"/>
      <c r="N1" s="108"/>
      <c r="O1" s="109"/>
      <c r="P1" s="47">
        <f>1900000/2</f>
        <v>950000</v>
      </c>
      <c r="Q1" s="47">
        <f>2222946/30*22</f>
        <v>1630160.4</v>
      </c>
    </row>
    <row r="2" spans="2:18" ht="71.25" customHeight="1">
      <c r="B2" s="110"/>
      <c r="C2" s="111"/>
      <c r="D2" s="111"/>
      <c r="E2" s="111"/>
      <c r="F2" s="111"/>
      <c r="G2" s="111"/>
      <c r="H2" s="111"/>
      <c r="I2" s="111"/>
      <c r="J2" s="111"/>
      <c r="K2" s="111"/>
      <c r="L2" s="111"/>
      <c r="M2" s="111"/>
      <c r="N2" s="111"/>
      <c r="O2" s="112"/>
      <c r="P2" s="47">
        <f>2100000/2</f>
        <v>1050000</v>
      </c>
      <c r="Q2" s="47">
        <f>+(2100000/30)*8</f>
        <v>560000</v>
      </c>
    </row>
    <row r="3" spans="2:18" ht="21.95" customHeight="1">
      <c r="B3" s="113"/>
      <c r="C3" s="114"/>
      <c r="D3" s="114"/>
      <c r="E3" s="114"/>
      <c r="F3" s="114"/>
      <c r="G3" s="114"/>
      <c r="H3" s="114"/>
      <c r="I3" s="114"/>
      <c r="J3" s="114"/>
      <c r="K3" s="114"/>
      <c r="L3" s="114"/>
      <c r="M3" s="114"/>
      <c r="N3" s="114"/>
      <c r="O3" s="2"/>
      <c r="P3" s="47">
        <f>2672026/30*22</f>
        <v>1959485.7333333334</v>
      </c>
      <c r="Q3" s="47">
        <f>+(2222946/30)*8</f>
        <v>592785.6</v>
      </c>
    </row>
    <row r="4" spans="2:18" ht="69.75" customHeight="1">
      <c r="B4" s="115" t="s">
        <v>2</v>
      </c>
      <c r="C4" s="116"/>
      <c r="D4" s="117"/>
      <c r="E4" s="118" t="s">
        <v>517</v>
      </c>
      <c r="F4" s="118"/>
      <c r="G4" s="118"/>
      <c r="H4" s="119"/>
      <c r="I4" s="120"/>
      <c r="J4" s="120"/>
      <c r="K4" s="120"/>
      <c r="L4" s="120"/>
      <c r="M4" s="120"/>
      <c r="N4" s="120"/>
      <c r="O4" s="121"/>
      <c r="P4" s="48">
        <f>2672026/2</f>
        <v>1336013</v>
      </c>
    </row>
    <row r="5" spans="2:18" ht="21.95" customHeight="1">
      <c r="B5" s="3"/>
      <c r="C5" s="4"/>
      <c r="D5" s="4"/>
      <c r="O5" s="2"/>
      <c r="P5" s="47">
        <f>2919020/2</f>
        <v>1459510</v>
      </c>
    </row>
    <row r="6" spans="2:18" ht="20.100000000000001" customHeight="1">
      <c r="B6" s="5" t="s">
        <v>3</v>
      </c>
      <c r="C6" s="5"/>
      <c r="D6" s="6"/>
      <c r="E6" s="106">
        <v>45980</v>
      </c>
      <c r="F6" s="105"/>
      <c r="G6" s="105"/>
      <c r="O6" s="2"/>
      <c r="P6" s="47">
        <f>3143560/2</f>
        <v>1571780</v>
      </c>
    </row>
    <row r="7" spans="2:18" ht="21.95" customHeight="1">
      <c r="B7" s="7"/>
      <c r="C7" s="8"/>
      <c r="D7" s="9"/>
      <c r="O7" s="2"/>
      <c r="P7" s="47">
        <f>3893400/2</f>
        <v>1946700</v>
      </c>
    </row>
    <row r="8" spans="2:18" ht="20.100000000000001" customHeight="1">
      <c r="B8" s="104" t="s">
        <v>4</v>
      </c>
      <c r="C8" s="104"/>
      <c r="D8" s="104"/>
      <c r="E8" s="105" t="s">
        <v>178</v>
      </c>
      <c r="F8" s="105"/>
      <c r="G8" s="105"/>
      <c r="O8" s="2"/>
      <c r="P8" s="47">
        <f>4227120/2</f>
        <v>2113560</v>
      </c>
    </row>
    <row r="9" spans="2:18" ht="21.95" customHeight="1" thickBot="1">
      <c r="B9" s="10"/>
      <c r="N9" s="24">
        <f>+M9/30*22</f>
        <v>0</v>
      </c>
      <c r="O9" s="2"/>
      <c r="P9" s="47">
        <f>5510500/2</f>
        <v>2755250</v>
      </c>
    </row>
    <row r="10" spans="2:18" s="11" customFormat="1" ht="80.25" customHeight="1" thickBot="1">
      <c r="B10" s="41" t="s">
        <v>5</v>
      </c>
      <c r="C10" s="42" t="s">
        <v>6</v>
      </c>
      <c r="D10" s="42" t="s">
        <v>7</v>
      </c>
      <c r="E10" s="42" t="s">
        <v>8</v>
      </c>
      <c r="F10" s="42" t="s">
        <v>9</v>
      </c>
      <c r="G10" s="42" t="s">
        <v>10</v>
      </c>
      <c r="H10" s="42" t="s">
        <v>11</v>
      </c>
      <c r="I10" s="42" t="s">
        <v>12</v>
      </c>
      <c r="J10" s="42" t="s">
        <v>13</v>
      </c>
      <c r="K10" s="42" t="s">
        <v>14</v>
      </c>
      <c r="L10" s="42" t="s">
        <v>15</v>
      </c>
      <c r="M10" s="42" t="s">
        <v>16</v>
      </c>
      <c r="N10" s="42" t="s">
        <v>17</v>
      </c>
      <c r="O10" s="43" t="s">
        <v>18</v>
      </c>
      <c r="P10" s="49">
        <f>6226865/2</f>
        <v>3113432.5</v>
      </c>
    </row>
    <row r="11" spans="2:18" s="26" customFormat="1" ht="300" customHeight="1">
      <c r="B11" s="22">
        <v>1</v>
      </c>
      <c r="C11" s="40" t="s">
        <v>112</v>
      </c>
      <c r="D11" s="23" t="s">
        <v>34</v>
      </c>
      <c r="E11" s="22">
        <v>53029947</v>
      </c>
      <c r="F11" s="22" t="s">
        <v>35</v>
      </c>
      <c r="G11" s="22" t="s">
        <v>104</v>
      </c>
      <c r="H11" s="22" t="s">
        <v>107</v>
      </c>
      <c r="I11" s="78" t="s">
        <v>510</v>
      </c>
      <c r="J11" s="88" t="s">
        <v>518</v>
      </c>
      <c r="K11" s="88" t="s">
        <v>519</v>
      </c>
      <c r="L11" s="24">
        <v>1900000</v>
      </c>
      <c r="M11" s="24">
        <v>950000</v>
      </c>
      <c r="N11" s="22" t="str">
        <f t="shared" ref="N11:N72" si="0">+CONCATENATE(Q11,M11," el contrato de Prestación de Servicios No. ",D11," , dada la ",R11,"")</f>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1259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1" s="40" t="s">
        <v>445</v>
      </c>
      <c r="Q11" s="39" t="s">
        <v>520</v>
      </c>
      <c r="R11" s="27" t="s">
        <v>113</v>
      </c>
    </row>
    <row r="12" spans="2:18" s="26" customFormat="1" ht="300" customHeight="1">
      <c r="B12" s="22">
        <v>2</v>
      </c>
      <c r="C12" s="40" t="s">
        <v>112</v>
      </c>
      <c r="D12" s="22" t="s">
        <v>36</v>
      </c>
      <c r="E12" s="22">
        <v>51996707</v>
      </c>
      <c r="F12" s="22" t="s">
        <v>37</v>
      </c>
      <c r="G12" s="22" t="s">
        <v>104</v>
      </c>
      <c r="H12" s="22" t="s">
        <v>107</v>
      </c>
      <c r="I12" s="78" t="s">
        <v>510</v>
      </c>
      <c r="J12" s="88" t="s">
        <v>518</v>
      </c>
      <c r="K12" s="88" t="s">
        <v>519</v>
      </c>
      <c r="L12" s="24">
        <v>1900000</v>
      </c>
      <c r="M12" s="24">
        <v>950000</v>
      </c>
      <c r="N12"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1260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2" s="40" t="s">
        <v>445</v>
      </c>
      <c r="Q12" s="39" t="s">
        <v>520</v>
      </c>
      <c r="R12" s="27" t="s">
        <v>113</v>
      </c>
    </row>
    <row r="13" spans="2:18" s="26" customFormat="1" ht="300" customHeight="1">
      <c r="B13" s="22">
        <v>3</v>
      </c>
      <c r="C13" s="40" t="s">
        <v>112</v>
      </c>
      <c r="D13" s="22" t="s">
        <v>38</v>
      </c>
      <c r="E13" s="22">
        <v>53054877</v>
      </c>
      <c r="F13" s="22" t="s">
        <v>39</v>
      </c>
      <c r="G13" s="22" t="s">
        <v>104</v>
      </c>
      <c r="H13" s="22" t="s">
        <v>107</v>
      </c>
      <c r="I13" s="78" t="s">
        <v>510</v>
      </c>
      <c r="J13" s="88" t="s">
        <v>518</v>
      </c>
      <c r="K13" s="88" t="s">
        <v>519</v>
      </c>
      <c r="L13" s="24">
        <v>1900000</v>
      </c>
      <c r="M13" s="24">
        <v>950000</v>
      </c>
      <c r="N13"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1262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3" s="40" t="s">
        <v>445</v>
      </c>
      <c r="Q13" s="39" t="s">
        <v>520</v>
      </c>
      <c r="R13" s="27" t="s">
        <v>113</v>
      </c>
    </row>
    <row r="14" spans="2:18" s="26" customFormat="1" ht="300" customHeight="1">
      <c r="B14" s="22">
        <v>4</v>
      </c>
      <c r="C14" s="40" t="s">
        <v>112</v>
      </c>
      <c r="D14" s="22" t="s">
        <v>40</v>
      </c>
      <c r="E14" s="22">
        <v>1032388063</v>
      </c>
      <c r="F14" s="22" t="s">
        <v>41</v>
      </c>
      <c r="G14" s="22" t="s">
        <v>104</v>
      </c>
      <c r="H14" s="22" t="s">
        <v>107</v>
      </c>
      <c r="I14" s="78" t="s">
        <v>510</v>
      </c>
      <c r="J14" s="88" t="s">
        <v>518</v>
      </c>
      <c r="K14" s="88" t="s">
        <v>519</v>
      </c>
      <c r="L14" s="24">
        <v>1900000</v>
      </c>
      <c r="M14" s="24">
        <v>950000</v>
      </c>
      <c r="N14"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1264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4" s="40" t="s">
        <v>445</v>
      </c>
      <c r="Q14" s="39" t="s">
        <v>520</v>
      </c>
      <c r="R14" s="27" t="s">
        <v>113</v>
      </c>
    </row>
    <row r="15" spans="2:18" s="26" customFormat="1" ht="300" customHeight="1">
      <c r="B15" s="22">
        <v>5</v>
      </c>
      <c r="C15" s="40" t="s">
        <v>112</v>
      </c>
      <c r="D15" s="22" t="s">
        <v>42</v>
      </c>
      <c r="E15" s="22">
        <v>1023920749</v>
      </c>
      <c r="F15" s="22" t="s">
        <v>43</v>
      </c>
      <c r="G15" s="22" t="s">
        <v>104</v>
      </c>
      <c r="H15" s="22" t="s">
        <v>107</v>
      </c>
      <c r="I15" s="78" t="s">
        <v>510</v>
      </c>
      <c r="J15" s="88" t="s">
        <v>518</v>
      </c>
      <c r="K15" s="88" t="s">
        <v>519</v>
      </c>
      <c r="L15" s="24">
        <v>1900000</v>
      </c>
      <c r="M15" s="24">
        <v>950000</v>
      </c>
      <c r="N15"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1265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5" s="40" t="s">
        <v>445</v>
      </c>
      <c r="Q15" s="39" t="s">
        <v>520</v>
      </c>
      <c r="R15" s="27" t="s">
        <v>113</v>
      </c>
    </row>
    <row r="16" spans="2:18" s="26" customFormat="1" ht="300" customHeight="1">
      <c r="B16" s="22">
        <v>6</v>
      </c>
      <c r="C16" s="40" t="s">
        <v>112</v>
      </c>
      <c r="D16" s="22" t="s">
        <v>44</v>
      </c>
      <c r="E16" s="22">
        <v>51994913</v>
      </c>
      <c r="F16" s="22" t="s">
        <v>45</v>
      </c>
      <c r="G16" s="22" t="s">
        <v>104</v>
      </c>
      <c r="H16" s="22" t="s">
        <v>107</v>
      </c>
      <c r="I16" s="78" t="s">
        <v>510</v>
      </c>
      <c r="J16" s="88" t="s">
        <v>518</v>
      </c>
      <c r="K16" s="88" t="s">
        <v>519</v>
      </c>
      <c r="L16" s="24">
        <v>1900000</v>
      </c>
      <c r="M16" s="24">
        <v>950000</v>
      </c>
      <c r="N16"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1266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6" s="40" t="s">
        <v>445</v>
      </c>
      <c r="Q16" s="39" t="s">
        <v>520</v>
      </c>
      <c r="R16" s="27" t="s">
        <v>113</v>
      </c>
    </row>
    <row r="17" spans="2:18" s="26" customFormat="1" ht="300" customHeight="1">
      <c r="B17" s="22">
        <v>7</v>
      </c>
      <c r="C17" s="40" t="s">
        <v>112</v>
      </c>
      <c r="D17" s="22" t="s">
        <v>46</v>
      </c>
      <c r="E17" s="22">
        <v>19473379</v>
      </c>
      <c r="F17" s="22" t="s">
        <v>47</v>
      </c>
      <c r="G17" s="22" t="s">
        <v>104</v>
      </c>
      <c r="H17" s="22" t="s">
        <v>107</v>
      </c>
      <c r="I17" s="78" t="s">
        <v>510</v>
      </c>
      <c r="J17" s="88" t="s">
        <v>518</v>
      </c>
      <c r="K17" s="88" t="s">
        <v>519</v>
      </c>
      <c r="L17" s="24">
        <v>1900000</v>
      </c>
      <c r="M17" s="24">
        <v>950000</v>
      </c>
      <c r="N17"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1268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7" s="40" t="s">
        <v>445</v>
      </c>
      <c r="Q17" s="39" t="s">
        <v>520</v>
      </c>
      <c r="R17" s="27" t="s">
        <v>113</v>
      </c>
    </row>
    <row r="18" spans="2:18" s="26" customFormat="1" ht="300" customHeight="1">
      <c r="B18" s="22">
        <v>8</v>
      </c>
      <c r="C18" s="40" t="s">
        <v>112</v>
      </c>
      <c r="D18" s="22" t="s">
        <v>48</v>
      </c>
      <c r="E18" s="22">
        <v>1031123554</v>
      </c>
      <c r="F18" s="22" t="s">
        <v>49</v>
      </c>
      <c r="G18" s="22" t="s">
        <v>104</v>
      </c>
      <c r="H18" s="22" t="s">
        <v>107</v>
      </c>
      <c r="I18" s="78" t="s">
        <v>510</v>
      </c>
      <c r="J18" s="88" t="s">
        <v>518</v>
      </c>
      <c r="K18" s="88" t="s">
        <v>519</v>
      </c>
      <c r="L18" s="24">
        <v>1900000</v>
      </c>
      <c r="M18" s="24">
        <v>950000</v>
      </c>
      <c r="N18"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1269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8" s="40" t="s">
        <v>445</v>
      </c>
      <c r="Q18" s="39" t="s">
        <v>520</v>
      </c>
      <c r="R18" s="27" t="s">
        <v>113</v>
      </c>
    </row>
    <row r="19" spans="2:18" s="26" customFormat="1" ht="300" customHeight="1">
      <c r="B19" s="22">
        <v>9</v>
      </c>
      <c r="C19" s="40" t="s">
        <v>112</v>
      </c>
      <c r="D19" s="22" t="s">
        <v>50</v>
      </c>
      <c r="E19" s="22">
        <v>14319248</v>
      </c>
      <c r="F19" s="22" t="s">
        <v>51</v>
      </c>
      <c r="G19" s="22" t="s">
        <v>104</v>
      </c>
      <c r="H19" s="22" t="s">
        <v>107</v>
      </c>
      <c r="I19" s="78" t="s">
        <v>510</v>
      </c>
      <c r="J19" s="88" t="s">
        <v>518</v>
      </c>
      <c r="K19" s="88" t="s">
        <v>519</v>
      </c>
      <c r="L19" s="24">
        <v>1900000</v>
      </c>
      <c r="M19" s="24">
        <v>950000</v>
      </c>
      <c r="N19"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1270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9" s="40" t="s">
        <v>445</v>
      </c>
      <c r="Q19" s="39" t="s">
        <v>520</v>
      </c>
      <c r="R19" s="27" t="s">
        <v>113</v>
      </c>
    </row>
    <row r="20" spans="2:18" s="26" customFormat="1" ht="300" customHeight="1">
      <c r="B20" s="22">
        <v>10</v>
      </c>
      <c r="C20" s="40" t="s">
        <v>112</v>
      </c>
      <c r="D20" s="22" t="s">
        <v>52</v>
      </c>
      <c r="E20" s="22">
        <v>1023900883</v>
      </c>
      <c r="F20" s="22" t="s">
        <v>53</v>
      </c>
      <c r="G20" s="22" t="s">
        <v>104</v>
      </c>
      <c r="H20" s="22" t="s">
        <v>107</v>
      </c>
      <c r="I20" s="78" t="s">
        <v>510</v>
      </c>
      <c r="J20" s="88" t="s">
        <v>518</v>
      </c>
      <c r="K20" s="88" t="s">
        <v>519</v>
      </c>
      <c r="L20" s="24">
        <v>1900000</v>
      </c>
      <c r="M20" s="24">
        <v>950000</v>
      </c>
      <c r="N20"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1271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20" s="40" t="s">
        <v>445</v>
      </c>
      <c r="Q20" s="39" t="s">
        <v>520</v>
      </c>
      <c r="R20" s="27" t="s">
        <v>113</v>
      </c>
    </row>
    <row r="21" spans="2:18" s="26" customFormat="1" ht="300" customHeight="1">
      <c r="B21" s="22">
        <v>11</v>
      </c>
      <c r="C21" s="40" t="s">
        <v>112</v>
      </c>
      <c r="D21" s="22" t="s">
        <v>54</v>
      </c>
      <c r="E21" s="22">
        <v>52738086</v>
      </c>
      <c r="F21" s="22" t="s">
        <v>55</v>
      </c>
      <c r="G21" s="22" t="s">
        <v>104</v>
      </c>
      <c r="H21" s="22" t="s">
        <v>107</v>
      </c>
      <c r="I21" s="78" t="s">
        <v>510</v>
      </c>
      <c r="J21" s="88" t="s">
        <v>518</v>
      </c>
      <c r="K21" s="88" t="s">
        <v>519</v>
      </c>
      <c r="L21" s="24">
        <v>1900000</v>
      </c>
      <c r="M21" s="24">
        <v>950000</v>
      </c>
      <c r="N21"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1272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21" s="40" t="s">
        <v>445</v>
      </c>
      <c r="Q21" s="39" t="s">
        <v>520</v>
      </c>
      <c r="R21" s="27" t="s">
        <v>113</v>
      </c>
    </row>
    <row r="22" spans="2:18" s="26" customFormat="1" ht="300" customHeight="1">
      <c r="B22" s="22">
        <v>12</v>
      </c>
      <c r="C22" s="40" t="s">
        <v>112</v>
      </c>
      <c r="D22" s="22" t="s">
        <v>56</v>
      </c>
      <c r="E22" s="22">
        <v>74375352</v>
      </c>
      <c r="F22" s="22" t="s">
        <v>57</v>
      </c>
      <c r="G22" s="22" t="s">
        <v>104</v>
      </c>
      <c r="H22" s="22" t="s">
        <v>107</v>
      </c>
      <c r="I22" s="78" t="s">
        <v>510</v>
      </c>
      <c r="J22" s="88" t="s">
        <v>518</v>
      </c>
      <c r="K22" s="88" t="s">
        <v>519</v>
      </c>
      <c r="L22" s="24">
        <v>1900000</v>
      </c>
      <c r="M22" s="24">
        <v>950000</v>
      </c>
      <c r="N22"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1274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22" s="40" t="s">
        <v>445</v>
      </c>
      <c r="Q22" s="39" t="s">
        <v>520</v>
      </c>
      <c r="R22" s="27" t="s">
        <v>113</v>
      </c>
    </row>
    <row r="23" spans="2:18" s="26" customFormat="1" ht="300" customHeight="1">
      <c r="B23" s="22">
        <v>13</v>
      </c>
      <c r="C23" s="40" t="s">
        <v>112</v>
      </c>
      <c r="D23" s="22" t="s">
        <v>58</v>
      </c>
      <c r="E23" s="22">
        <v>19119952</v>
      </c>
      <c r="F23" s="22" t="s">
        <v>59</v>
      </c>
      <c r="G23" s="22" t="s">
        <v>104</v>
      </c>
      <c r="H23" s="22" t="s">
        <v>107</v>
      </c>
      <c r="I23" s="78" t="s">
        <v>510</v>
      </c>
      <c r="J23" s="88" t="s">
        <v>518</v>
      </c>
      <c r="K23" s="88" t="s">
        <v>519</v>
      </c>
      <c r="L23" s="24">
        <v>1900000</v>
      </c>
      <c r="M23" s="24">
        <v>950000</v>
      </c>
      <c r="N23"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1275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23" s="40" t="s">
        <v>445</v>
      </c>
      <c r="Q23" s="39" t="s">
        <v>520</v>
      </c>
      <c r="R23" s="27" t="s">
        <v>113</v>
      </c>
    </row>
    <row r="24" spans="2:18" s="26" customFormat="1" ht="300" customHeight="1">
      <c r="B24" s="22">
        <v>14</v>
      </c>
      <c r="C24" s="40" t="s">
        <v>112</v>
      </c>
      <c r="D24" s="22" t="s">
        <v>60</v>
      </c>
      <c r="E24" s="22">
        <v>1033709922</v>
      </c>
      <c r="F24" s="22" t="s">
        <v>61</v>
      </c>
      <c r="G24" s="22" t="s">
        <v>104</v>
      </c>
      <c r="H24" s="22" t="s">
        <v>107</v>
      </c>
      <c r="I24" s="78" t="s">
        <v>510</v>
      </c>
      <c r="J24" s="88" t="s">
        <v>518</v>
      </c>
      <c r="K24" s="88" t="s">
        <v>519</v>
      </c>
      <c r="L24" s="24">
        <v>1900000</v>
      </c>
      <c r="M24" s="24">
        <v>950000</v>
      </c>
      <c r="N24"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1277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24" s="40" t="s">
        <v>445</v>
      </c>
      <c r="Q24" s="39" t="s">
        <v>520</v>
      </c>
      <c r="R24" s="27" t="s">
        <v>113</v>
      </c>
    </row>
    <row r="25" spans="2:18" s="26" customFormat="1" ht="300" customHeight="1">
      <c r="B25" s="22">
        <v>15</v>
      </c>
      <c r="C25" s="40" t="s">
        <v>112</v>
      </c>
      <c r="D25" s="22" t="s">
        <v>62</v>
      </c>
      <c r="E25" s="22">
        <v>80441288</v>
      </c>
      <c r="F25" s="22" t="s">
        <v>63</v>
      </c>
      <c r="G25" s="22" t="s">
        <v>104</v>
      </c>
      <c r="H25" s="22" t="s">
        <v>108</v>
      </c>
      <c r="I25" s="78" t="s">
        <v>510</v>
      </c>
      <c r="J25" s="88" t="s">
        <v>518</v>
      </c>
      <c r="K25" s="88" t="s">
        <v>519</v>
      </c>
      <c r="L25" s="24">
        <v>1900000</v>
      </c>
      <c r="M25" s="24">
        <v>950000</v>
      </c>
      <c r="N25"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1278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25" s="40" t="s">
        <v>445</v>
      </c>
      <c r="Q25" s="39" t="s">
        <v>520</v>
      </c>
      <c r="R25" s="27" t="s">
        <v>113</v>
      </c>
    </row>
    <row r="26" spans="2:18" s="26" customFormat="1" ht="300" customHeight="1">
      <c r="B26" s="22">
        <v>16</v>
      </c>
      <c r="C26" s="40" t="s">
        <v>112</v>
      </c>
      <c r="D26" s="22" t="s">
        <v>64</v>
      </c>
      <c r="E26" s="22">
        <v>52371871</v>
      </c>
      <c r="F26" s="22" t="s">
        <v>65</v>
      </c>
      <c r="G26" s="22" t="s">
        <v>104</v>
      </c>
      <c r="H26" s="22" t="s">
        <v>107</v>
      </c>
      <c r="I26" s="78" t="s">
        <v>510</v>
      </c>
      <c r="J26" s="88" t="s">
        <v>518</v>
      </c>
      <c r="K26" s="88" t="s">
        <v>519</v>
      </c>
      <c r="L26" s="24">
        <v>1900000</v>
      </c>
      <c r="M26" s="24">
        <v>950000</v>
      </c>
      <c r="N26"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1279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26" s="40" t="s">
        <v>445</v>
      </c>
      <c r="Q26" s="39" t="s">
        <v>520</v>
      </c>
      <c r="R26" s="27" t="s">
        <v>113</v>
      </c>
    </row>
    <row r="27" spans="2:18" s="26" customFormat="1" ht="300" customHeight="1">
      <c r="B27" s="22">
        <v>17</v>
      </c>
      <c r="C27" s="40" t="s">
        <v>112</v>
      </c>
      <c r="D27" s="22" t="s">
        <v>66</v>
      </c>
      <c r="E27" s="22">
        <v>51613901</v>
      </c>
      <c r="F27" s="22" t="s">
        <v>67</v>
      </c>
      <c r="G27" s="22" t="s">
        <v>104</v>
      </c>
      <c r="H27" s="22" t="s">
        <v>107</v>
      </c>
      <c r="I27" s="78" t="s">
        <v>510</v>
      </c>
      <c r="J27" s="88" t="s">
        <v>518</v>
      </c>
      <c r="K27" s="88" t="s">
        <v>519</v>
      </c>
      <c r="L27" s="24">
        <v>1900000</v>
      </c>
      <c r="M27" s="24">
        <v>950000</v>
      </c>
      <c r="N27"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1280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27" s="40" t="s">
        <v>445</v>
      </c>
      <c r="Q27" s="39" t="s">
        <v>520</v>
      </c>
      <c r="R27" s="27" t="s">
        <v>113</v>
      </c>
    </row>
    <row r="28" spans="2:18" s="26" customFormat="1" ht="300" customHeight="1">
      <c r="B28" s="22">
        <v>18</v>
      </c>
      <c r="C28" s="40" t="s">
        <v>112</v>
      </c>
      <c r="D28" s="22" t="s">
        <v>68</v>
      </c>
      <c r="E28" s="22">
        <v>52283032</v>
      </c>
      <c r="F28" s="22" t="s">
        <v>69</v>
      </c>
      <c r="G28" s="22" t="s">
        <v>104</v>
      </c>
      <c r="H28" s="22" t="s">
        <v>107</v>
      </c>
      <c r="I28" s="78" t="s">
        <v>510</v>
      </c>
      <c r="J28" s="88" t="s">
        <v>518</v>
      </c>
      <c r="K28" s="88" t="s">
        <v>519</v>
      </c>
      <c r="L28" s="24">
        <v>1900000</v>
      </c>
      <c r="M28" s="24">
        <v>950000</v>
      </c>
      <c r="N28"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1282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28" s="40" t="s">
        <v>445</v>
      </c>
      <c r="Q28" s="39" t="s">
        <v>520</v>
      </c>
      <c r="R28" s="27" t="s">
        <v>113</v>
      </c>
    </row>
    <row r="29" spans="2:18" s="26" customFormat="1" ht="300" customHeight="1">
      <c r="B29" s="22">
        <v>19</v>
      </c>
      <c r="C29" s="40" t="s">
        <v>112</v>
      </c>
      <c r="D29" s="22" t="s">
        <v>70</v>
      </c>
      <c r="E29" s="22">
        <v>1023936941</v>
      </c>
      <c r="F29" s="22" t="s">
        <v>71</v>
      </c>
      <c r="G29" s="22" t="s">
        <v>104</v>
      </c>
      <c r="H29" s="22" t="s">
        <v>107</v>
      </c>
      <c r="I29" s="78" t="s">
        <v>510</v>
      </c>
      <c r="J29" s="88" t="s">
        <v>518</v>
      </c>
      <c r="K29" s="88" t="s">
        <v>519</v>
      </c>
      <c r="L29" s="24">
        <v>1900000</v>
      </c>
      <c r="M29" s="24">
        <v>950000</v>
      </c>
      <c r="N29"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1285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29" s="40" t="s">
        <v>445</v>
      </c>
      <c r="Q29" s="39" t="s">
        <v>520</v>
      </c>
      <c r="R29" s="27" t="s">
        <v>113</v>
      </c>
    </row>
    <row r="30" spans="2:18" s="26" customFormat="1" ht="300" customHeight="1">
      <c r="B30" s="22">
        <v>20</v>
      </c>
      <c r="C30" s="40" t="s">
        <v>112</v>
      </c>
      <c r="D30" s="22" t="s">
        <v>72</v>
      </c>
      <c r="E30" s="22">
        <v>52966037</v>
      </c>
      <c r="F30" s="22" t="s">
        <v>73</v>
      </c>
      <c r="G30" s="22" t="s">
        <v>104</v>
      </c>
      <c r="H30" s="22" t="s">
        <v>107</v>
      </c>
      <c r="I30" s="78" t="s">
        <v>510</v>
      </c>
      <c r="J30" s="88" t="s">
        <v>518</v>
      </c>
      <c r="K30" s="88" t="s">
        <v>519</v>
      </c>
      <c r="L30" s="24">
        <v>1900000</v>
      </c>
      <c r="M30" s="24">
        <v>950000</v>
      </c>
      <c r="N30"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1286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30" s="40" t="s">
        <v>445</v>
      </c>
      <c r="Q30" s="39" t="s">
        <v>520</v>
      </c>
      <c r="R30" s="27" t="s">
        <v>113</v>
      </c>
    </row>
    <row r="31" spans="2:18" s="26" customFormat="1" ht="300" customHeight="1">
      <c r="B31" s="22">
        <v>21</v>
      </c>
      <c r="C31" s="40" t="s">
        <v>112</v>
      </c>
      <c r="D31" s="22" t="s">
        <v>74</v>
      </c>
      <c r="E31" s="22">
        <v>53090788</v>
      </c>
      <c r="F31" s="22" t="s">
        <v>75</v>
      </c>
      <c r="G31" s="22" t="s">
        <v>104</v>
      </c>
      <c r="H31" s="22" t="s">
        <v>107</v>
      </c>
      <c r="I31" s="78" t="s">
        <v>510</v>
      </c>
      <c r="J31" s="88" t="s">
        <v>518</v>
      </c>
      <c r="K31" s="88" t="s">
        <v>519</v>
      </c>
      <c r="L31" s="24">
        <v>1900000</v>
      </c>
      <c r="M31" s="24">
        <v>950000</v>
      </c>
      <c r="N31"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1288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31" s="40" t="s">
        <v>445</v>
      </c>
      <c r="Q31" s="39" t="s">
        <v>520</v>
      </c>
      <c r="R31" s="27" t="s">
        <v>113</v>
      </c>
    </row>
    <row r="32" spans="2:18" s="26" customFormat="1" ht="300" customHeight="1">
      <c r="B32" s="22">
        <v>22</v>
      </c>
      <c r="C32" s="40" t="s">
        <v>112</v>
      </c>
      <c r="D32" s="22" t="s">
        <v>76</v>
      </c>
      <c r="E32" s="22">
        <v>53017380</v>
      </c>
      <c r="F32" s="22" t="s">
        <v>77</v>
      </c>
      <c r="G32" s="22" t="s">
        <v>104</v>
      </c>
      <c r="H32" s="22" t="s">
        <v>107</v>
      </c>
      <c r="I32" s="78" t="s">
        <v>510</v>
      </c>
      <c r="J32" s="88" t="s">
        <v>518</v>
      </c>
      <c r="K32" s="88" t="s">
        <v>519</v>
      </c>
      <c r="L32" s="24">
        <v>1900000</v>
      </c>
      <c r="M32" s="24">
        <v>950000</v>
      </c>
      <c r="N32"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1290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32" s="40" t="s">
        <v>445</v>
      </c>
      <c r="Q32" s="39" t="s">
        <v>520</v>
      </c>
      <c r="R32" s="27" t="s">
        <v>113</v>
      </c>
    </row>
    <row r="33" spans="2:18" s="26" customFormat="1" ht="300" customHeight="1">
      <c r="B33" s="22">
        <v>23</v>
      </c>
      <c r="C33" s="40" t="s">
        <v>112</v>
      </c>
      <c r="D33" s="22" t="s">
        <v>78</v>
      </c>
      <c r="E33" s="22">
        <v>1010960358</v>
      </c>
      <c r="F33" s="22" t="s">
        <v>79</v>
      </c>
      <c r="G33" s="22" t="s">
        <v>105</v>
      </c>
      <c r="H33" s="22" t="s">
        <v>107</v>
      </c>
      <c r="I33" s="78" t="s">
        <v>510</v>
      </c>
      <c r="J33" s="88" t="s">
        <v>518</v>
      </c>
      <c r="K33" s="88" t="s">
        <v>519</v>
      </c>
      <c r="L33" s="24">
        <v>1900000</v>
      </c>
      <c r="M33" s="24">
        <v>950000</v>
      </c>
      <c r="N33"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1294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33" s="40" t="s">
        <v>445</v>
      </c>
      <c r="Q33" s="39" t="s">
        <v>520</v>
      </c>
      <c r="R33" s="27" t="s">
        <v>113</v>
      </c>
    </row>
    <row r="34" spans="2:18" s="26" customFormat="1" ht="300" customHeight="1">
      <c r="B34" s="22">
        <v>24</v>
      </c>
      <c r="C34" s="40" t="s">
        <v>112</v>
      </c>
      <c r="D34" s="22" t="s">
        <v>80</v>
      </c>
      <c r="E34" s="22">
        <v>1025142282</v>
      </c>
      <c r="F34" s="22" t="s">
        <v>81</v>
      </c>
      <c r="G34" s="22" t="s">
        <v>105</v>
      </c>
      <c r="H34" s="22" t="s">
        <v>107</v>
      </c>
      <c r="I34" s="78" t="s">
        <v>510</v>
      </c>
      <c r="J34" s="88" t="s">
        <v>518</v>
      </c>
      <c r="K34" s="88" t="s">
        <v>519</v>
      </c>
      <c r="L34" s="24">
        <v>1900000</v>
      </c>
      <c r="M34" s="24">
        <v>950000</v>
      </c>
      <c r="N34"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1296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34" s="40" t="s">
        <v>445</v>
      </c>
      <c r="Q34" s="39" t="s">
        <v>520</v>
      </c>
      <c r="R34" s="27" t="s">
        <v>113</v>
      </c>
    </row>
    <row r="35" spans="2:18" s="26" customFormat="1" ht="300" customHeight="1">
      <c r="B35" s="22">
        <v>25</v>
      </c>
      <c r="C35" s="40" t="s">
        <v>112</v>
      </c>
      <c r="D35" s="22" t="s">
        <v>82</v>
      </c>
      <c r="E35" s="22">
        <v>1013686448</v>
      </c>
      <c r="F35" s="22" t="s">
        <v>83</v>
      </c>
      <c r="G35" s="22" t="s">
        <v>105</v>
      </c>
      <c r="H35" s="22" t="s">
        <v>107</v>
      </c>
      <c r="I35" s="78" t="s">
        <v>510</v>
      </c>
      <c r="J35" s="88" t="s">
        <v>518</v>
      </c>
      <c r="K35" s="88" t="s">
        <v>519</v>
      </c>
      <c r="L35" s="24">
        <v>1900000</v>
      </c>
      <c r="M35" s="24">
        <v>950000</v>
      </c>
      <c r="N35"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1297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35" s="40" t="s">
        <v>445</v>
      </c>
      <c r="Q35" s="39" t="s">
        <v>520</v>
      </c>
      <c r="R35" s="27" t="s">
        <v>113</v>
      </c>
    </row>
    <row r="36" spans="2:18" s="26" customFormat="1" ht="300" customHeight="1">
      <c r="B36" s="22">
        <v>26</v>
      </c>
      <c r="C36" s="40" t="s">
        <v>112</v>
      </c>
      <c r="D36" s="22" t="s">
        <v>84</v>
      </c>
      <c r="E36" s="22">
        <v>1000349323</v>
      </c>
      <c r="F36" s="44" t="s">
        <v>85</v>
      </c>
      <c r="G36" s="22" t="s">
        <v>105</v>
      </c>
      <c r="H36" s="22" t="s">
        <v>107</v>
      </c>
      <c r="I36" s="78" t="s">
        <v>510</v>
      </c>
      <c r="J36" s="88" t="s">
        <v>518</v>
      </c>
      <c r="K36" s="88" t="s">
        <v>519</v>
      </c>
      <c r="L36" s="24">
        <v>1900000</v>
      </c>
      <c r="M36" s="24">
        <v>950000</v>
      </c>
      <c r="N36"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1298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36" s="40" t="s">
        <v>445</v>
      </c>
      <c r="Q36" s="39" t="s">
        <v>520</v>
      </c>
      <c r="R36" s="27" t="s">
        <v>113</v>
      </c>
    </row>
    <row r="37" spans="2:18" s="26" customFormat="1" ht="300" customHeight="1">
      <c r="B37" s="22">
        <v>27</v>
      </c>
      <c r="C37" s="40" t="s">
        <v>112</v>
      </c>
      <c r="D37" s="22" t="s">
        <v>86</v>
      </c>
      <c r="E37" s="22">
        <v>1007107838</v>
      </c>
      <c r="F37" s="22" t="s">
        <v>87</v>
      </c>
      <c r="G37" s="22" t="s">
        <v>105</v>
      </c>
      <c r="H37" s="22" t="s">
        <v>107</v>
      </c>
      <c r="I37" s="78" t="s">
        <v>510</v>
      </c>
      <c r="J37" s="88" t="s">
        <v>518</v>
      </c>
      <c r="K37" s="88" t="s">
        <v>519</v>
      </c>
      <c r="L37" s="24">
        <v>1900000</v>
      </c>
      <c r="M37" s="24">
        <v>950000</v>
      </c>
      <c r="N37"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1301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37" s="40" t="s">
        <v>445</v>
      </c>
      <c r="Q37" s="39" t="s">
        <v>520</v>
      </c>
      <c r="R37" s="27" t="s">
        <v>113</v>
      </c>
    </row>
    <row r="38" spans="2:18" s="26" customFormat="1" ht="300" customHeight="1">
      <c r="B38" s="22">
        <v>28</v>
      </c>
      <c r="C38" s="40" t="s">
        <v>112</v>
      </c>
      <c r="D38" s="22" t="s">
        <v>88</v>
      </c>
      <c r="E38" s="22">
        <v>1033771199</v>
      </c>
      <c r="F38" s="22" t="s">
        <v>89</v>
      </c>
      <c r="G38" s="22" t="s">
        <v>105</v>
      </c>
      <c r="H38" s="22" t="s">
        <v>107</v>
      </c>
      <c r="I38" s="78" t="s">
        <v>510</v>
      </c>
      <c r="J38" s="88" t="s">
        <v>518</v>
      </c>
      <c r="K38" s="88" t="s">
        <v>519</v>
      </c>
      <c r="L38" s="24">
        <v>1900000</v>
      </c>
      <c r="M38" s="24">
        <v>950000</v>
      </c>
      <c r="N38"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1302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38" s="40" t="s">
        <v>445</v>
      </c>
      <c r="Q38" s="39" t="s">
        <v>520</v>
      </c>
      <c r="R38" s="27" t="s">
        <v>113</v>
      </c>
    </row>
    <row r="39" spans="2:18" s="26" customFormat="1" ht="300" customHeight="1">
      <c r="B39" s="22">
        <v>29</v>
      </c>
      <c r="C39" s="40" t="s">
        <v>112</v>
      </c>
      <c r="D39" s="22" t="s">
        <v>90</v>
      </c>
      <c r="E39" s="22">
        <v>1192751664</v>
      </c>
      <c r="F39" s="22" t="s">
        <v>91</v>
      </c>
      <c r="G39" s="22" t="s">
        <v>105</v>
      </c>
      <c r="H39" s="22" t="s">
        <v>107</v>
      </c>
      <c r="I39" s="78" t="s">
        <v>510</v>
      </c>
      <c r="J39" s="88" t="s">
        <v>518</v>
      </c>
      <c r="K39" s="88" t="s">
        <v>519</v>
      </c>
      <c r="L39" s="24">
        <v>1900000</v>
      </c>
      <c r="M39" s="24">
        <v>950000</v>
      </c>
      <c r="N39"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1304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39" s="40" t="s">
        <v>445</v>
      </c>
      <c r="Q39" s="39" t="s">
        <v>520</v>
      </c>
      <c r="R39" s="27" t="s">
        <v>113</v>
      </c>
    </row>
    <row r="40" spans="2:18" s="26" customFormat="1" ht="300" customHeight="1">
      <c r="B40" s="22">
        <v>30</v>
      </c>
      <c r="C40" s="40" t="s">
        <v>112</v>
      </c>
      <c r="D40" s="22" t="s">
        <v>92</v>
      </c>
      <c r="E40" s="22">
        <v>1000988636</v>
      </c>
      <c r="F40" s="22" t="s">
        <v>93</v>
      </c>
      <c r="G40" s="22" t="s">
        <v>105</v>
      </c>
      <c r="H40" s="22" t="s">
        <v>107</v>
      </c>
      <c r="I40" s="78" t="s">
        <v>510</v>
      </c>
      <c r="J40" s="88" t="s">
        <v>518</v>
      </c>
      <c r="K40" s="88" t="s">
        <v>519</v>
      </c>
      <c r="L40" s="24">
        <v>1900000</v>
      </c>
      <c r="M40" s="24">
        <v>950000</v>
      </c>
      <c r="N40"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1305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40" s="40" t="s">
        <v>445</v>
      </c>
      <c r="Q40" s="39" t="s">
        <v>520</v>
      </c>
      <c r="R40" s="27" t="s">
        <v>113</v>
      </c>
    </row>
    <row r="41" spans="2:18" s="26" customFormat="1" ht="300" customHeight="1">
      <c r="B41" s="22">
        <v>31</v>
      </c>
      <c r="C41" s="40" t="s">
        <v>112</v>
      </c>
      <c r="D41" s="22" t="s">
        <v>94</v>
      </c>
      <c r="E41" s="22">
        <v>52987543</v>
      </c>
      <c r="F41" s="22" t="s">
        <v>95</v>
      </c>
      <c r="G41" s="22" t="s">
        <v>105</v>
      </c>
      <c r="H41" s="22" t="s">
        <v>107</v>
      </c>
      <c r="I41" s="78" t="s">
        <v>510</v>
      </c>
      <c r="J41" s="88" t="s">
        <v>518</v>
      </c>
      <c r="K41" s="88" t="s">
        <v>519</v>
      </c>
      <c r="L41" s="24">
        <v>1900000</v>
      </c>
      <c r="M41" s="24">
        <v>950000</v>
      </c>
      <c r="N41"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1309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41" s="40" t="s">
        <v>445</v>
      </c>
      <c r="Q41" s="39" t="s">
        <v>520</v>
      </c>
      <c r="R41" s="27" t="s">
        <v>113</v>
      </c>
    </row>
    <row r="42" spans="2:18" s="26" customFormat="1" ht="300" customHeight="1">
      <c r="B42" s="22">
        <v>32</v>
      </c>
      <c r="C42" s="40" t="s">
        <v>112</v>
      </c>
      <c r="D42" s="22" t="s">
        <v>114</v>
      </c>
      <c r="E42" s="22">
        <v>1193381357</v>
      </c>
      <c r="F42" s="22" t="s">
        <v>115</v>
      </c>
      <c r="G42" s="22" t="s">
        <v>104</v>
      </c>
      <c r="H42" s="22" t="s">
        <v>107</v>
      </c>
      <c r="I42" s="78" t="s">
        <v>510</v>
      </c>
      <c r="J42" s="88" t="s">
        <v>518</v>
      </c>
      <c r="K42" s="88" t="s">
        <v>519</v>
      </c>
      <c r="L42" s="24">
        <v>2100000</v>
      </c>
      <c r="M42" s="24">
        <v>1050000</v>
      </c>
      <c r="N42"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1311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42" s="40" t="s">
        <v>445</v>
      </c>
      <c r="Q42" s="39" t="s">
        <v>520</v>
      </c>
      <c r="R42" s="27" t="s">
        <v>113</v>
      </c>
    </row>
    <row r="43" spans="2:18" s="26" customFormat="1" ht="300" customHeight="1">
      <c r="B43" s="22">
        <v>33</v>
      </c>
      <c r="C43" s="40" t="s">
        <v>112</v>
      </c>
      <c r="D43" s="22" t="s">
        <v>116</v>
      </c>
      <c r="E43" s="22">
        <v>50904852</v>
      </c>
      <c r="F43" s="22" t="s">
        <v>117</v>
      </c>
      <c r="G43" s="22" t="s">
        <v>104</v>
      </c>
      <c r="H43" s="22" t="s">
        <v>107</v>
      </c>
      <c r="I43" s="78" t="s">
        <v>510</v>
      </c>
      <c r="J43" s="88" t="s">
        <v>518</v>
      </c>
      <c r="K43" s="88" t="s">
        <v>519</v>
      </c>
      <c r="L43" s="24">
        <v>2100000</v>
      </c>
      <c r="M43" s="24">
        <v>1050000</v>
      </c>
      <c r="N43"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1312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43" s="40" t="s">
        <v>445</v>
      </c>
      <c r="Q43" s="39" t="s">
        <v>520</v>
      </c>
      <c r="R43" s="27" t="s">
        <v>113</v>
      </c>
    </row>
    <row r="44" spans="2:18" s="26" customFormat="1" ht="300" customHeight="1">
      <c r="B44" s="22">
        <v>34</v>
      </c>
      <c r="C44" s="40" t="s">
        <v>112</v>
      </c>
      <c r="D44" s="22" t="s">
        <v>118</v>
      </c>
      <c r="E44" s="22">
        <v>1031151109</v>
      </c>
      <c r="F44" s="22" t="s">
        <v>119</v>
      </c>
      <c r="G44" s="22" t="s">
        <v>104</v>
      </c>
      <c r="H44" s="22" t="s">
        <v>107</v>
      </c>
      <c r="I44" s="78" t="s">
        <v>510</v>
      </c>
      <c r="J44" s="88" t="s">
        <v>518</v>
      </c>
      <c r="K44" s="88" t="s">
        <v>519</v>
      </c>
      <c r="L44" s="24">
        <v>2100000</v>
      </c>
      <c r="M44" s="24">
        <v>1050000</v>
      </c>
      <c r="N44"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1314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44" s="40" t="s">
        <v>445</v>
      </c>
      <c r="Q44" s="39" t="s">
        <v>520</v>
      </c>
      <c r="R44" s="27" t="s">
        <v>113</v>
      </c>
    </row>
    <row r="45" spans="2:18" s="26" customFormat="1" ht="300" customHeight="1">
      <c r="B45" s="22">
        <v>35</v>
      </c>
      <c r="C45" s="40" t="s">
        <v>112</v>
      </c>
      <c r="D45" s="22" t="s">
        <v>121</v>
      </c>
      <c r="E45" s="22">
        <v>1024543197</v>
      </c>
      <c r="F45" s="22" t="s">
        <v>122</v>
      </c>
      <c r="G45" s="22" t="s">
        <v>104</v>
      </c>
      <c r="H45" s="22" t="s">
        <v>107</v>
      </c>
      <c r="I45" s="78" t="s">
        <v>510</v>
      </c>
      <c r="J45" s="88" t="s">
        <v>518</v>
      </c>
      <c r="K45" s="88" t="s">
        <v>519</v>
      </c>
      <c r="L45" s="24">
        <v>2100000</v>
      </c>
      <c r="M45" s="24">
        <v>1050000</v>
      </c>
      <c r="N45"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1317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45" s="40" t="s">
        <v>445</v>
      </c>
      <c r="Q45" s="39" t="s">
        <v>520</v>
      </c>
      <c r="R45" s="27" t="s">
        <v>113</v>
      </c>
    </row>
    <row r="46" spans="2:18" s="26" customFormat="1" ht="300" customHeight="1">
      <c r="B46" s="22">
        <v>36</v>
      </c>
      <c r="C46" s="40" t="s">
        <v>112</v>
      </c>
      <c r="D46" s="22" t="s">
        <v>123</v>
      </c>
      <c r="E46" s="22">
        <v>53090711</v>
      </c>
      <c r="F46" s="22" t="s">
        <v>124</v>
      </c>
      <c r="G46" s="22" t="s">
        <v>104</v>
      </c>
      <c r="H46" s="22" t="s">
        <v>107</v>
      </c>
      <c r="I46" s="78" t="s">
        <v>510</v>
      </c>
      <c r="J46" s="88" t="s">
        <v>518</v>
      </c>
      <c r="K46" s="88" t="s">
        <v>519</v>
      </c>
      <c r="L46" s="24">
        <v>2100000</v>
      </c>
      <c r="M46" s="24">
        <v>1050000</v>
      </c>
      <c r="N46"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1318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46" s="40" t="s">
        <v>445</v>
      </c>
      <c r="Q46" s="39" t="s">
        <v>520</v>
      </c>
      <c r="R46" s="27" t="s">
        <v>113</v>
      </c>
    </row>
    <row r="47" spans="2:18" s="26" customFormat="1" ht="300" customHeight="1">
      <c r="B47" s="22">
        <v>37</v>
      </c>
      <c r="C47" s="40" t="s">
        <v>112</v>
      </c>
      <c r="D47" s="22" t="s">
        <v>125</v>
      </c>
      <c r="E47" s="22">
        <v>1023973979</v>
      </c>
      <c r="F47" s="22" t="s">
        <v>126</v>
      </c>
      <c r="G47" s="22" t="s">
        <v>104</v>
      </c>
      <c r="H47" s="22" t="s">
        <v>107</v>
      </c>
      <c r="I47" s="78" t="s">
        <v>510</v>
      </c>
      <c r="J47" s="88" t="s">
        <v>518</v>
      </c>
      <c r="K47" s="88" t="s">
        <v>519</v>
      </c>
      <c r="L47" s="24">
        <v>2100000</v>
      </c>
      <c r="M47" s="24">
        <v>1050000</v>
      </c>
      <c r="N47"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1319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47" s="40" t="s">
        <v>445</v>
      </c>
      <c r="Q47" s="39" t="s">
        <v>520</v>
      </c>
      <c r="R47" s="27" t="s">
        <v>113</v>
      </c>
    </row>
    <row r="48" spans="2:18" s="26" customFormat="1" ht="300" customHeight="1">
      <c r="B48" s="22">
        <v>38</v>
      </c>
      <c r="C48" s="40" t="s">
        <v>112</v>
      </c>
      <c r="D48" s="22" t="s">
        <v>127</v>
      </c>
      <c r="E48" s="22">
        <v>1014271407</v>
      </c>
      <c r="F48" s="22" t="s">
        <v>128</v>
      </c>
      <c r="G48" s="22" t="s">
        <v>104</v>
      </c>
      <c r="H48" s="22" t="s">
        <v>107</v>
      </c>
      <c r="I48" s="78" t="s">
        <v>510</v>
      </c>
      <c r="J48" s="88" t="s">
        <v>518</v>
      </c>
      <c r="K48" s="88" t="s">
        <v>519</v>
      </c>
      <c r="L48" s="24">
        <v>2100000</v>
      </c>
      <c r="M48" s="24">
        <v>1050000</v>
      </c>
      <c r="N48"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1320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48" s="40" t="s">
        <v>445</v>
      </c>
      <c r="Q48" s="39" t="s">
        <v>520</v>
      </c>
      <c r="R48" s="27" t="s">
        <v>113</v>
      </c>
    </row>
    <row r="49" spans="2:18" s="26" customFormat="1" ht="300" customHeight="1">
      <c r="B49" s="22">
        <v>39</v>
      </c>
      <c r="C49" s="40" t="s">
        <v>112</v>
      </c>
      <c r="D49" s="22" t="s">
        <v>129</v>
      </c>
      <c r="E49" s="22">
        <v>1077149151</v>
      </c>
      <c r="F49" s="22" t="s">
        <v>130</v>
      </c>
      <c r="G49" s="22" t="s">
        <v>104</v>
      </c>
      <c r="H49" s="22" t="s">
        <v>107</v>
      </c>
      <c r="I49" s="78" t="s">
        <v>510</v>
      </c>
      <c r="J49" s="88" t="s">
        <v>518</v>
      </c>
      <c r="K49" s="88" t="s">
        <v>519</v>
      </c>
      <c r="L49" s="24">
        <v>2100000</v>
      </c>
      <c r="M49" s="24">
        <v>1050000</v>
      </c>
      <c r="N49"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1321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49" s="40" t="s">
        <v>445</v>
      </c>
      <c r="Q49" s="39" t="s">
        <v>520</v>
      </c>
      <c r="R49" s="27" t="s">
        <v>113</v>
      </c>
    </row>
    <row r="50" spans="2:18" s="26" customFormat="1" ht="300" customHeight="1">
      <c r="B50" s="22">
        <v>40</v>
      </c>
      <c r="C50" s="40" t="s">
        <v>112</v>
      </c>
      <c r="D50" s="22" t="s">
        <v>131</v>
      </c>
      <c r="E50" s="22">
        <v>1023975119</v>
      </c>
      <c r="F50" s="22" t="s">
        <v>132</v>
      </c>
      <c r="G50" s="22" t="s">
        <v>104</v>
      </c>
      <c r="H50" s="22" t="s">
        <v>107</v>
      </c>
      <c r="I50" s="78" t="s">
        <v>510</v>
      </c>
      <c r="J50" s="88" t="s">
        <v>518</v>
      </c>
      <c r="K50" s="88" t="s">
        <v>519</v>
      </c>
      <c r="L50" s="24">
        <v>2100000</v>
      </c>
      <c r="M50" s="24">
        <v>1050000</v>
      </c>
      <c r="N50"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1322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50" s="40" t="s">
        <v>445</v>
      </c>
      <c r="Q50" s="39" t="s">
        <v>520</v>
      </c>
      <c r="R50" s="27" t="s">
        <v>113</v>
      </c>
    </row>
    <row r="51" spans="2:18" s="26" customFormat="1" ht="300" customHeight="1">
      <c r="B51" s="22">
        <v>41</v>
      </c>
      <c r="C51" s="40" t="s">
        <v>112</v>
      </c>
      <c r="D51" s="22" t="s">
        <v>133</v>
      </c>
      <c r="E51" s="22">
        <v>53015900</v>
      </c>
      <c r="F51" s="22" t="s">
        <v>134</v>
      </c>
      <c r="G51" s="22" t="s">
        <v>104</v>
      </c>
      <c r="H51" s="22" t="s">
        <v>107</v>
      </c>
      <c r="I51" s="78" t="s">
        <v>510</v>
      </c>
      <c r="J51" s="88" t="s">
        <v>518</v>
      </c>
      <c r="K51" s="88" t="s">
        <v>519</v>
      </c>
      <c r="L51" s="24">
        <v>2100000</v>
      </c>
      <c r="M51" s="24">
        <v>1050000</v>
      </c>
      <c r="N51"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1326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51" s="40" t="s">
        <v>445</v>
      </c>
      <c r="Q51" s="39" t="s">
        <v>520</v>
      </c>
      <c r="R51" s="27" t="s">
        <v>113</v>
      </c>
    </row>
    <row r="52" spans="2:18" s="26" customFormat="1" ht="300" customHeight="1">
      <c r="B52" s="22">
        <v>42</v>
      </c>
      <c r="C52" s="40" t="s">
        <v>112</v>
      </c>
      <c r="D52" s="22" t="s">
        <v>135</v>
      </c>
      <c r="E52" s="22">
        <v>52731134</v>
      </c>
      <c r="F52" s="22" t="s">
        <v>136</v>
      </c>
      <c r="G52" s="22" t="s">
        <v>104</v>
      </c>
      <c r="H52" s="22" t="s">
        <v>107</v>
      </c>
      <c r="I52" s="78" t="s">
        <v>510</v>
      </c>
      <c r="J52" s="88" t="s">
        <v>518</v>
      </c>
      <c r="K52" s="88" t="s">
        <v>519</v>
      </c>
      <c r="L52" s="24">
        <v>2100000</v>
      </c>
      <c r="M52" s="24">
        <v>1050000</v>
      </c>
      <c r="N52"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1328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52" s="40" t="s">
        <v>445</v>
      </c>
      <c r="Q52" s="39" t="s">
        <v>520</v>
      </c>
      <c r="R52" s="27" t="s">
        <v>113</v>
      </c>
    </row>
    <row r="53" spans="2:18" s="26" customFormat="1" ht="300" customHeight="1">
      <c r="B53" s="22">
        <v>43</v>
      </c>
      <c r="C53" s="40" t="s">
        <v>112</v>
      </c>
      <c r="D53" s="22" t="s">
        <v>137</v>
      </c>
      <c r="E53" s="22">
        <v>80747173</v>
      </c>
      <c r="F53" s="22" t="s">
        <v>138</v>
      </c>
      <c r="G53" s="22" t="s">
        <v>104</v>
      </c>
      <c r="H53" s="22" t="s">
        <v>107</v>
      </c>
      <c r="I53" s="78" t="s">
        <v>510</v>
      </c>
      <c r="J53" s="88" t="s">
        <v>518</v>
      </c>
      <c r="K53" s="88" t="s">
        <v>519</v>
      </c>
      <c r="L53" s="24">
        <v>2100000</v>
      </c>
      <c r="M53" s="24">
        <v>1050000</v>
      </c>
      <c r="N53"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1329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53" s="40" t="s">
        <v>445</v>
      </c>
      <c r="Q53" s="39" t="s">
        <v>520</v>
      </c>
      <c r="R53" s="27" t="s">
        <v>113</v>
      </c>
    </row>
    <row r="54" spans="2:18" s="26" customFormat="1" ht="300" customHeight="1">
      <c r="B54" s="22">
        <v>44</v>
      </c>
      <c r="C54" s="40" t="s">
        <v>112</v>
      </c>
      <c r="D54" s="22" t="s">
        <v>139</v>
      </c>
      <c r="E54" s="22">
        <v>1001275889</v>
      </c>
      <c r="F54" s="22" t="s">
        <v>140</v>
      </c>
      <c r="G54" s="22" t="s">
        <v>104</v>
      </c>
      <c r="H54" s="22" t="s">
        <v>107</v>
      </c>
      <c r="I54" s="78" t="s">
        <v>510</v>
      </c>
      <c r="J54" s="88" t="s">
        <v>518</v>
      </c>
      <c r="K54" s="88" t="s">
        <v>519</v>
      </c>
      <c r="L54" s="24">
        <v>2100000</v>
      </c>
      <c r="M54" s="24">
        <v>1050000</v>
      </c>
      <c r="N54"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1330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54" s="40" t="s">
        <v>445</v>
      </c>
      <c r="Q54" s="39" t="s">
        <v>520</v>
      </c>
      <c r="R54" s="27" t="s">
        <v>113</v>
      </c>
    </row>
    <row r="55" spans="2:18" s="26" customFormat="1" ht="300" customHeight="1">
      <c r="B55" s="22">
        <v>45</v>
      </c>
      <c r="C55" s="40" t="s">
        <v>112</v>
      </c>
      <c r="D55" s="22" t="s">
        <v>141</v>
      </c>
      <c r="E55" s="22">
        <v>79625409</v>
      </c>
      <c r="F55" s="22" t="s">
        <v>142</v>
      </c>
      <c r="G55" s="22" t="s">
        <v>104</v>
      </c>
      <c r="H55" s="22" t="s">
        <v>107</v>
      </c>
      <c r="I55" s="78" t="s">
        <v>510</v>
      </c>
      <c r="J55" s="88" t="s">
        <v>518</v>
      </c>
      <c r="K55" s="88" t="s">
        <v>519</v>
      </c>
      <c r="L55" s="24">
        <v>2100000</v>
      </c>
      <c r="M55" s="24">
        <v>1050000</v>
      </c>
      <c r="N55"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1331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55" s="40" t="s">
        <v>445</v>
      </c>
      <c r="Q55" s="39" t="s">
        <v>520</v>
      </c>
      <c r="R55" s="27" t="s">
        <v>113</v>
      </c>
    </row>
    <row r="56" spans="2:18" s="26" customFormat="1" ht="300" customHeight="1">
      <c r="B56" s="22">
        <v>46</v>
      </c>
      <c r="C56" s="40" t="s">
        <v>112</v>
      </c>
      <c r="D56" s="22" t="s">
        <v>143</v>
      </c>
      <c r="E56" s="22">
        <v>52855108</v>
      </c>
      <c r="F56" s="22" t="s">
        <v>144</v>
      </c>
      <c r="G56" s="22" t="s">
        <v>104</v>
      </c>
      <c r="H56" s="22" t="s">
        <v>107</v>
      </c>
      <c r="I56" s="78" t="s">
        <v>510</v>
      </c>
      <c r="J56" s="88" t="s">
        <v>518</v>
      </c>
      <c r="K56" s="88" t="s">
        <v>519</v>
      </c>
      <c r="L56" s="24">
        <v>2100000</v>
      </c>
      <c r="M56" s="24">
        <v>1050000</v>
      </c>
      <c r="N56"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1333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56" s="40" t="s">
        <v>445</v>
      </c>
      <c r="Q56" s="39" t="s">
        <v>520</v>
      </c>
      <c r="R56" s="27" t="s">
        <v>113</v>
      </c>
    </row>
    <row r="57" spans="2:18" s="26" customFormat="1" ht="300" customHeight="1">
      <c r="B57" s="22">
        <v>47</v>
      </c>
      <c r="C57" s="40" t="s">
        <v>112</v>
      </c>
      <c r="D57" s="22" t="s">
        <v>145</v>
      </c>
      <c r="E57" s="22">
        <v>52851143</v>
      </c>
      <c r="F57" s="22" t="s">
        <v>146</v>
      </c>
      <c r="G57" s="22" t="s">
        <v>106</v>
      </c>
      <c r="H57" s="22" t="s">
        <v>107</v>
      </c>
      <c r="I57" s="78" t="s">
        <v>510</v>
      </c>
      <c r="J57" s="88" t="s">
        <v>518</v>
      </c>
      <c r="K57" s="88" t="s">
        <v>519</v>
      </c>
      <c r="L57" s="24">
        <v>2100000</v>
      </c>
      <c r="M57" s="24">
        <v>1050000</v>
      </c>
      <c r="N57"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1334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57" s="40" t="s">
        <v>445</v>
      </c>
      <c r="Q57" s="39" t="s">
        <v>520</v>
      </c>
      <c r="R57" s="27" t="s">
        <v>113</v>
      </c>
    </row>
    <row r="58" spans="2:18" s="26" customFormat="1" ht="300" customHeight="1">
      <c r="B58" s="22">
        <v>48</v>
      </c>
      <c r="C58" s="40" t="s">
        <v>112</v>
      </c>
      <c r="D58" s="22" t="s">
        <v>147</v>
      </c>
      <c r="E58" s="22">
        <v>1023012938</v>
      </c>
      <c r="F58" s="22" t="s">
        <v>148</v>
      </c>
      <c r="G58" s="22" t="s">
        <v>105</v>
      </c>
      <c r="H58" s="22" t="s">
        <v>107</v>
      </c>
      <c r="I58" s="78" t="s">
        <v>510</v>
      </c>
      <c r="J58" s="88" t="s">
        <v>518</v>
      </c>
      <c r="K58" s="88" t="s">
        <v>519</v>
      </c>
      <c r="L58" s="24">
        <v>2100000</v>
      </c>
      <c r="M58" s="24">
        <v>1050000</v>
      </c>
      <c r="N58"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1336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58" s="40" t="s">
        <v>445</v>
      </c>
      <c r="Q58" s="39" t="s">
        <v>520</v>
      </c>
      <c r="R58" s="27" t="s">
        <v>113</v>
      </c>
    </row>
    <row r="59" spans="2:18" s="26" customFormat="1" ht="300" customHeight="1">
      <c r="B59" s="22">
        <v>49</v>
      </c>
      <c r="C59" s="40" t="s">
        <v>112</v>
      </c>
      <c r="D59" s="22" t="s">
        <v>149</v>
      </c>
      <c r="E59" s="22">
        <v>52955185</v>
      </c>
      <c r="F59" s="22" t="s">
        <v>150</v>
      </c>
      <c r="G59" s="22" t="s">
        <v>105</v>
      </c>
      <c r="H59" s="22" t="s">
        <v>107</v>
      </c>
      <c r="I59" s="78" t="s">
        <v>510</v>
      </c>
      <c r="J59" s="88" t="s">
        <v>518</v>
      </c>
      <c r="K59" s="88" t="s">
        <v>519</v>
      </c>
      <c r="L59" s="24">
        <v>2100000</v>
      </c>
      <c r="M59" s="24">
        <v>1050000</v>
      </c>
      <c r="N59"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1337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59" s="40" t="s">
        <v>445</v>
      </c>
      <c r="Q59" s="39" t="s">
        <v>520</v>
      </c>
      <c r="R59" s="27" t="s">
        <v>113</v>
      </c>
    </row>
    <row r="60" spans="2:18" s="26" customFormat="1" ht="300" customHeight="1">
      <c r="B60" s="22">
        <v>50</v>
      </c>
      <c r="C60" s="40" t="s">
        <v>112</v>
      </c>
      <c r="D60" s="22" t="s">
        <v>151</v>
      </c>
      <c r="E60" s="22">
        <v>80186784</v>
      </c>
      <c r="F60" s="22" t="s">
        <v>152</v>
      </c>
      <c r="G60" s="22" t="s">
        <v>105</v>
      </c>
      <c r="H60" s="22" t="s">
        <v>107</v>
      </c>
      <c r="I60" s="78" t="s">
        <v>510</v>
      </c>
      <c r="J60" s="88" t="s">
        <v>518</v>
      </c>
      <c r="K60" s="88" t="s">
        <v>519</v>
      </c>
      <c r="L60" s="24">
        <v>2100000</v>
      </c>
      <c r="M60" s="24">
        <v>1050000</v>
      </c>
      <c r="N60"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1338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60" s="40" t="s">
        <v>445</v>
      </c>
      <c r="Q60" s="39" t="s">
        <v>520</v>
      </c>
      <c r="R60" s="27" t="s">
        <v>113</v>
      </c>
    </row>
    <row r="61" spans="2:18" s="26" customFormat="1" ht="300" customHeight="1">
      <c r="B61" s="22">
        <v>51</v>
      </c>
      <c r="C61" s="40" t="s">
        <v>112</v>
      </c>
      <c r="D61" s="22" t="s">
        <v>153</v>
      </c>
      <c r="E61" s="22">
        <v>1018417353</v>
      </c>
      <c r="F61" s="22" t="s">
        <v>154</v>
      </c>
      <c r="G61" s="22" t="s">
        <v>173</v>
      </c>
      <c r="H61" s="22" t="s">
        <v>107</v>
      </c>
      <c r="I61" s="78" t="s">
        <v>510</v>
      </c>
      <c r="J61" s="88" t="s">
        <v>518</v>
      </c>
      <c r="K61" s="88" t="s">
        <v>519</v>
      </c>
      <c r="L61" s="24">
        <v>2100000</v>
      </c>
      <c r="M61" s="24">
        <v>1050000</v>
      </c>
      <c r="N61"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1340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61" s="40" t="s">
        <v>445</v>
      </c>
      <c r="Q61" s="39" t="s">
        <v>520</v>
      </c>
      <c r="R61" s="27" t="s">
        <v>113</v>
      </c>
    </row>
    <row r="62" spans="2:18" s="26" customFormat="1" ht="300" customHeight="1">
      <c r="B62" s="22">
        <v>52</v>
      </c>
      <c r="C62" s="40" t="s">
        <v>112</v>
      </c>
      <c r="D62" s="22" t="s">
        <v>155</v>
      </c>
      <c r="E62" s="22">
        <v>52856235</v>
      </c>
      <c r="F62" s="22" t="s">
        <v>156</v>
      </c>
      <c r="G62" s="22" t="s">
        <v>105</v>
      </c>
      <c r="H62" s="22" t="s">
        <v>107</v>
      </c>
      <c r="I62" s="78" t="s">
        <v>510</v>
      </c>
      <c r="J62" s="88" t="s">
        <v>518</v>
      </c>
      <c r="K62" s="88" t="s">
        <v>519</v>
      </c>
      <c r="L62" s="24">
        <v>2100000</v>
      </c>
      <c r="M62" s="24">
        <v>1050000</v>
      </c>
      <c r="N62"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1341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62" s="40" t="s">
        <v>445</v>
      </c>
      <c r="Q62" s="39" t="s">
        <v>520</v>
      </c>
      <c r="R62" s="27" t="s">
        <v>113</v>
      </c>
    </row>
    <row r="63" spans="2:18" s="26" customFormat="1" ht="300" customHeight="1">
      <c r="B63" s="22">
        <v>53</v>
      </c>
      <c r="C63" s="40" t="s">
        <v>112</v>
      </c>
      <c r="D63" s="22" t="s">
        <v>157</v>
      </c>
      <c r="E63" s="22">
        <v>1000252316</v>
      </c>
      <c r="F63" s="22" t="s">
        <v>158</v>
      </c>
      <c r="G63" s="22" t="s">
        <v>105</v>
      </c>
      <c r="H63" s="22" t="s">
        <v>107</v>
      </c>
      <c r="I63" s="78" t="s">
        <v>510</v>
      </c>
      <c r="J63" s="88" t="s">
        <v>518</v>
      </c>
      <c r="K63" s="88" t="s">
        <v>519</v>
      </c>
      <c r="L63" s="24">
        <v>2100000</v>
      </c>
      <c r="M63" s="24">
        <v>1050000</v>
      </c>
      <c r="N63"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1346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63" s="40" t="s">
        <v>445</v>
      </c>
      <c r="Q63" s="39" t="s">
        <v>520</v>
      </c>
      <c r="R63" s="27" t="s">
        <v>113</v>
      </c>
    </row>
    <row r="64" spans="2:18" s="26" customFormat="1" ht="300" customHeight="1">
      <c r="B64" s="22">
        <v>54</v>
      </c>
      <c r="C64" s="40" t="s">
        <v>112</v>
      </c>
      <c r="D64" s="22" t="s">
        <v>159</v>
      </c>
      <c r="E64" s="22">
        <v>1000455816</v>
      </c>
      <c r="F64" s="22" t="s">
        <v>160</v>
      </c>
      <c r="G64" s="22" t="s">
        <v>105</v>
      </c>
      <c r="H64" s="22" t="s">
        <v>107</v>
      </c>
      <c r="I64" s="78" t="s">
        <v>510</v>
      </c>
      <c r="J64" s="88" t="s">
        <v>518</v>
      </c>
      <c r="K64" s="88" t="s">
        <v>519</v>
      </c>
      <c r="L64" s="24">
        <v>2100000</v>
      </c>
      <c r="M64" s="24">
        <v>1050000</v>
      </c>
      <c r="N64"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1357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64" s="40" t="s">
        <v>445</v>
      </c>
      <c r="Q64" s="39" t="s">
        <v>520</v>
      </c>
      <c r="R64" s="27" t="s">
        <v>113</v>
      </c>
    </row>
    <row r="65" spans="2:18" s="26" customFormat="1" ht="300" customHeight="1">
      <c r="B65" s="22">
        <v>55</v>
      </c>
      <c r="C65" s="40" t="s">
        <v>112</v>
      </c>
      <c r="D65" s="22" t="s">
        <v>161</v>
      </c>
      <c r="E65" s="22">
        <v>1001093224</v>
      </c>
      <c r="F65" s="22" t="s">
        <v>162</v>
      </c>
      <c r="G65" s="22" t="s">
        <v>105</v>
      </c>
      <c r="H65" s="22" t="s">
        <v>107</v>
      </c>
      <c r="I65" s="78" t="s">
        <v>510</v>
      </c>
      <c r="J65" s="88" t="s">
        <v>518</v>
      </c>
      <c r="K65" s="88" t="s">
        <v>519</v>
      </c>
      <c r="L65" s="24">
        <v>2100000</v>
      </c>
      <c r="M65" s="24">
        <v>1050000</v>
      </c>
      <c r="N65"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1358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65" s="40" t="s">
        <v>445</v>
      </c>
      <c r="Q65" s="39" t="s">
        <v>520</v>
      </c>
      <c r="R65" s="27" t="s">
        <v>113</v>
      </c>
    </row>
    <row r="66" spans="2:18" s="26" customFormat="1" ht="300" customHeight="1">
      <c r="B66" s="22">
        <v>56</v>
      </c>
      <c r="C66" s="40" t="s">
        <v>112</v>
      </c>
      <c r="D66" s="22" t="s">
        <v>190</v>
      </c>
      <c r="E66" s="22">
        <v>1071629760</v>
      </c>
      <c r="F66" s="22" t="s">
        <v>191</v>
      </c>
      <c r="G66" s="22" t="s">
        <v>192</v>
      </c>
      <c r="H66" s="22" t="s">
        <v>107</v>
      </c>
      <c r="I66" s="78" t="s">
        <v>510</v>
      </c>
      <c r="J66" s="88" t="s">
        <v>518</v>
      </c>
      <c r="K66" s="88" t="s">
        <v>519</v>
      </c>
      <c r="L66" s="24">
        <v>2222946</v>
      </c>
      <c r="M66" s="24">
        <v>1111473</v>
      </c>
      <c r="N66"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$1111473 el contrato de Prestación de Servicios No. PS 1359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66" s="40" t="s">
        <v>445</v>
      </c>
      <c r="Q66" s="39" t="s">
        <v>520</v>
      </c>
      <c r="R66" s="27" t="s">
        <v>113</v>
      </c>
    </row>
    <row r="67" spans="2:18" s="26" customFormat="1" ht="300" customHeight="1">
      <c r="B67" s="22">
        <v>57</v>
      </c>
      <c r="C67" s="40" t="s">
        <v>112</v>
      </c>
      <c r="D67" s="22" t="s">
        <v>193</v>
      </c>
      <c r="E67" s="22">
        <v>52262173</v>
      </c>
      <c r="F67" s="22" t="s">
        <v>194</v>
      </c>
      <c r="G67" s="22" t="s">
        <v>192</v>
      </c>
      <c r="H67" s="22" t="s">
        <v>107</v>
      </c>
      <c r="I67" s="78" t="s">
        <v>510</v>
      </c>
      <c r="J67" s="88" t="s">
        <v>518</v>
      </c>
      <c r="K67" s="88" t="s">
        <v>519</v>
      </c>
      <c r="L67" s="24">
        <v>2222946</v>
      </c>
      <c r="M67" s="24">
        <v>1111473</v>
      </c>
      <c r="N67"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$1111473 el contrato de Prestación de Servicios No. PS 1360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67" s="40" t="s">
        <v>445</v>
      </c>
      <c r="Q67" s="39" t="s">
        <v>520</v>
      </c>
      <c r="R67" s="27" t="s">
        <v>113</v>
      </c>
    </row>
    <row r="68" spans="2:18" s="26" customFormat="1" ht="300" customHeight="1">
      <c r="B68" s="22">
        <v>58</v>
      </c>
      <c r="C68" s="40" t="s">
        <v>112</v>
      </c>
      <c r="D68" s="22" t="s">
        <v>197</v>
      </c>
      <c r="E68" s="22">
        <v>79891048</v>
      </c>
      <c r="F68" s="22" t="s">
        <v>198</v>
      </c>
      <c r="G68" s="22" t="s">
        <v>192</v>
      </c>
      <c r="H68" s="22" t="s">
        <v>108</v>
      </c>
      <c r="I68" s="78" t="s">
        <v>510</v>
      </c>
      <c r="J68" s="88" t="s">
        <v>518</v>
      </c>
      <c r="K68" s="88" t="s">
        <v>519</v>
      </c>
      <c r="L68" s="24">
        <v>2672026</v>
      </c>
      <c r="M68" s="24">
        <v>1336013</v>
      </c>
      <c r="N68"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1366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68" s="40" t="s">
        <v>445</v>
      </c>
      <c r="Q68" s="39" t="s">
        <v>520</v>
      </c>
      <c r="R68" s="27" t="s">
        <v>113</v>
      </c>
    </row>
    <row r="69" spans="2:18" s="26" customFormat="1" ht="300" customHeight="1">
      <c r="B69" s="22">
        <v>59</v>
      </c>
      <c r="C69" s="40" t="s">
        <v>112</v>
      </c>
      <c r="D69" s="22" t="s">
        <v>199</v>
      </c>
      <c r="E69" s="22">
        <v>39630036</v>
      </c>
      <c r="F69" s="22" t="s">
        <v>200</v>
      </c>
      <c r="G69" s="22" t="s">
        <v>192</v>
      </c>
      <c r="H69" s="22" t="s">
        <v>108</v>
      </c>
      <c r="I69" s="78" t="s">
        <v>510</v>
      </c>
      <c r="J69" s="88" t="s">
        <v>518</v>
      </c>
      <c r="K69" s="88" t="s">
        <v>519</v>
      </c>
      <c r="L69" s="24">
        <v>2672026</v>
      </c>
      <c r="M69" s="24">
        <v>1336013</v>
      </c>
      <c r="N69"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1367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69" s="40" t="s">
        <v>445</v>
      </c>
      <c r="Q69" s="39" t="s">
        <v>520</v>
      </c>
      <c r="R69" s="27" t="s">
        <v>113</v>
      </c>
    </row>
    <row r="70" spans="2:18" s="26" customFormat="1" ht="300" customHeight="1">
      <c r="B70" s="22">
        <v>60</v>
      </c>
      <c r="C70" s="40" t="s">
        <v>112</v>
      </c>
      <c r="D70" s="22" t="s">
        <v>201</v>
      </c>
      <c r="E70" s="22">
        <v>1036684929</v>
      </c>
      <c r="F70" s="22" t="s">
        <v>202</v>
      </c>
      <c r="G70" s="22" t="s">
        <v>192</v>
      </c>
      <c r="H70" s="22" t="s">
        <v>108</v>
      </c>
      <c r="I70" s="78" t="s">
        <v>510</v>
      </c>
      <c r="J70" s="88" t="s">
        <v>518</v>
      </c>
      <c r="K70" s="88" t="s">
        <v>519</v>
      </c>
      <c r="L70" s="24">
        <v>2672026</v>
      </c>
      <c r="M70" s="24">
        <v>1336013</v>
      </c>
      <c r="N70"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1370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70" s="40" t="s">
        <v>445</v>
      </c>
      <c r="Q70" s="39" t="s">
        <v>520</v>
      </c>
      <c r="R70" s="27" t="s">
        <v>113</v>
      </c>
    </row>
    <row r="71" spans="2:18" s="26" customFormat="1" ht="300" customHeight="1">
      <c r="B71" s="22">
        <v>61</v>
      </c>
      <c r="C71" s="40" t="s">
        <v>112</v>
      </c>
      <c r="D71" s="22" t="s">
        <v>204</v>
      </c>
      <c r="E71" s="22">
        <v>35472336</v>
      </c>
      <c r="F71" s="22" t="s">
        <v>205</v>
      </c>
      <c r="G71" s="22" t="s">
        <v>192</v>
      </c>
      <c r="H71" s="22" t="s">
        <v>108</v>
      </c>
      <c r="I71" s="78" t="s">
        <v>510</v>
      </c>
      <c r="J71" s="88" t="s">
        <v>518</v>
      </c>
      <c r="K71" s="88" t="s">
        <v>519</v>
      </c>
      <c r="L71" s="24">
        <v>2672026</v>
      </c>
      <c r="M71" s="24">
        <v>1336013</v>
      </c>
      <c r="N71"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1372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71" s="40" t="s">
        <v>445</v>
      </c>
      <c r="Q71" s="39" t="s">
        <v>520</v>
      </c>
      <c r="R71" s="27" t="s">
        <v>113</v>
      </c>
    </row>
    <row r="72" spans="2:18" s="26" customFormat="1" ht="300" customHeight="1">
      <c r="B72" s="22">
        <v>62</v>
      </c>
      <c r="C72" s="40" t="s">
        <v>112</v>
      </c>
      <c r="D72" s="22" t="s">
        <v>206</v>
      </c>
      <c r="E72" s="22">
        <v>1000834654</v>
      </c>
      <c r="F72" s="22" t="s">
        <v>207</v>
      </c>
      <c r="G72" s="22" t="s">
        <v>192</v>
      </c>
      <c r="H72" s="22" t="s">
        <v>108</v>
      </c>
      <c r="I72" s="78" t="s">
        <v>510</v>
      </c>
      <c r="J72" s="88" t="s">
        <v>518</v>
      </c>
      <c r="K72" s="88" t="s">
        <v>519</v>
      </c>
      <c r="L72" s="24">
        <v>2672026</v>
      </c>
      <c r="M72" s="24">
        <v>1336013</v>
      </c>
      <c r="N72" s="22" t="str">
        <f t="shared" si="0"/>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1373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72" s="40" t="s">
        <v>445</v>
      </c>
      <c r="Q72" s="39" t="s">
        <v>520</v>
      </c>
      <c r="R72" s="27" t="s">
        <v>113</v>
      </c>
    </row>
    <row r="73" spans="2:18" s="26" customFormat="1" ht="300" customHeight="1">
      <c r="B73" s="22">
        <v>63</v>
      </c>
      <c r="C73" s="40" t="s">
        <v>112</v>
      </c>
      <c r="D73" s="22" t="s">
        <v>208</v>
      </c>
      <c r="E73" s="22">
        <v>1013595290</v>
      </c>
      <c r="F73" s="22" t="s">
        <v>209</v>
      </c>
      <c r="G73" s="22" t="s">
        <v>192</v>
      </c>
      <c r="H73" s="22" t="s">
        <v>108</v>
      </c>
      <c r="I73" s="78" t="s">
        <v>510</v>
      </c>
      <c r="J73" s="88" t="s">
        <v>518</v>
      </c>
      <c r="K73" s="88" t="s">
        <v>519</v>
      </c>
      <c r="L73" s="24">
        <v>2672026</v>
      </c>
      <c r="M73" s="24">
        <v>1336013</v>
      </c>
      <c r="N73" s="22" t="str">
        <f t="shared" ref="N73:N135" si="1">+CONCATENATE(Q73,M73," el contrato de Prestación de Servicios No. ",D73," , dada la ",R73,"")</f>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1377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73" s="40" t="s">
        <v>445</v>
      </c>
      <c r="Q73" s="39" t="s">
        <v>520</v>
      </c>
      <c r="R73" s="27" t="s">
        <v>113</v>
      </c>
    </row>
    <row r="74" spans="2:18" s="26" customFormat="1" ht="300" customHeight="1">
      <c r="B74" s="22">
        <v>64</v>
      </c>
      <c r="C74" s="40" t="s">
        <v>112</v>
      </c>
      <c r="D74" s="22" t="s">
        <v>210</v>
      </c>
      <c r="E74" s="22">
        <v>7713952</v>
      </c>
      <c r="F74" s="22" t="s">
        <v>211</v>
      </c>
      <c r="G74" s="22" t="s">
        <v>192</v>
      </c>
      <c r="H74" s="22" t="s">
        <v>108</v>
      </c>
      <c r="I74" s="78" t="s">
        <v>510</v>
      </c>
      <c r="J74" s="88" t="s">
        <v>518</v>
      </c>
      <c r="K74" s="88" t="s">
        <v>519</v>
      </c>
      <c r="L74" s="24">
        <v>2672026</v>
      </c>
      <c r="M74" s="24">
        <v>1336013</v>
      </c>
      <c r="N74"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1379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74" s="40" t="s">
        <v>445</v>
      </c>
      <c r="Q74" s="39" t="s">
        <v>520</v>
      </c>
      <c r="R74" s="27" t="s">
        <v>113</v>
      </c>
    </row>
    <row r="75" spans="2:18" s="26" customFormat="1" ht="300" customHeight="1">
      <c r="B75" s="22">
        <v>65</v>
      </c>
      <c r="C75" s="40" t="s">
        <v>112</v>
      </c>
      <c r="D75" s="22" t="s">
        <v>213</v>
      </c>
      <c r="E75" s="22">
        <v>79778035</v>
      </c>
      <c r="F75" s="22" t="s">
        <v>214</v>
      </c>
      <c r="G75" s="22" t="s">
        <v>192</v>
      </c>
      <c r="H75" s="22" t="s">
        <v>108</v>
      </c>
      <c r="I75" s="78" t="s">
        <v>510</v>
      </c>
      <c r="J75" s="88" t="s">
        <v>518</v>
      </c>
      <c r="K75" s="88" t="s">
        <v>519</v>
      </c>
      <c r="L75" s="24">
        <v>2672026</v>
      </c>
      <c r="M75" s="24">
        <v>1336013</v>
      </c>
      <c r="N75"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1382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75" s="40" t="s">
        <v>445</v>
      </c>
      <c r="Q75" s="39" t="s">
        <v>520</v>
      </c>
      <c r="R75" s="27" t="s">
        <v>113</v>
      </c>
    </row>
    <row r="76" spans="2:18" s="26" customFormat="1" ht="300" customHeight="1">
      <c r="B76" s="22">
        <v>66</v>
      </c>
      <c r="C76" s="40" t="s">
        <v>112</v>
      </c>
      <c r="D76" s="22" t="s">
        <v>215</v>
      </c>
      <c r="E76" s="22">
        <v>52287765</v>
      </c>
      <c r="F76" s="22" t="s">
        <v>216</v>
      </c>
      <c r="G76" s="22" t="s">
        <v>192</v>
      </c>
      <c r="H76" s="22" t="s">
        <v>108</v>
      </c>
      <c r="I76" s="78" t="s">
        <v>510</v>
      </c>
      <c r="J76" s="88" t="s">
        <v>518</v>
      </c>
      <c r="K76" s="88" t="s">
        <v>519</v>
      </c>
      <c r="L76" s="24">
        <v>2672026</v>
      </c>
      <c r="M76" s="24">
        <v>1336013</v>
      </c>
      <c r="N76"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1383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76" s="40" t="s">
        <v>445</v>
      </c>
      <c r="Q76" s="39" t="s">
        <v>520</v>
      </c>
      <c r="R76" s="27" t="s">
        <v>113</v>
      </c>
    </row>
    <row r="77" spans="2:18" s="26" customFormat="1" ht="300" customHeight="1">
      <c r="B77" s="22">
        <v>67</v>
      </c>
      <c r="C77" s="40" t="s">
        <v>112</v>
      </c>
      <c r="D77" s="22" t="s">
        <v>217</v>
      </c>
      <c r="E77" s="22">
        <v>52360349</v>
      </c>
      <c r="F77" s="22" t="s">
        <v>218</v>
      </c>
      <c r="G77" s="22" t="s">
        <v>192</v>
      </c>
      <c r="H77" s="22" t="s">
        <v>108</v>
      </c>
      <c r="I77" s="78" t="s">
        <v>510</v>
      </c>
      <c r="J77" s="88" t="s">
        <v>518</v>
      </c>
      <c r="K77" s="88" t="s">
        <v>519</v>
      </c>
      <c r="L77" s="24">
        <v>2672026</v>
      </c>
      <c r="M77" s="24">
        <v>1336013</v>
      </c>
      <c r="N77"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1384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77" s="40" t="s">
        <v>445</v>
      </c>
      <c r="Q77" s="39" t="s">
        <v>520</v>
      </c>
      <c r="R77" s="27" t="s">
        <v>113</v>
      </c>
    </row>
    <row r="78" spans="2:18" s="26" customFormat="1" ht="300" customHeight="1">
      <c r="B78" s="22">
        <v>68</v>
      </c>
      <c r="C78" s="40" t="s">
        <v>112</v>
      </c>
      <c r="D78" s="25" t="s">
        <v>219</v>
      </c>
      <c r="E78" s="25">
        <v>52131951</v>
      </c>
      <c r="F78" s="25" t="s">
        <v>220</v>
      </c>
      <c r="G78" s="25" t="s">
        <v>192</v>
      </c>
      <c r="H78" s="22" t="s">
        <v>108</v>
      </c>
      <c r="I78" s="78" t="s">
        <v>510</v>
      </c>
      <c r="J78" s="88" t="s">
        <v>518</v>
      </c>
      <c r="K78" s="88" t="s">
        <v>519</v>
      </c>
      <c r="L78" s="24">
        <v>2672026</v>
      </c>
      <c r="M78" s="24">
        <v>1336013</v>
      </c>
      <c r="N78"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1385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78" s="40" t="s">
        <v>445</v>
      </c>
      <c r="Q78" s="39" t="s">
        <v>520</v>
      </c>
      <c r="R78" s="27" t="s">
        <v>113</v>
      </c>
    </row>
    <row r="79" spans="2:18" s="26" customFormat="1" ht="300" customHeight="1">
      <c r="B79" s="22">
        <v>69</v>
      </c>
      <c r="C79" s="40" t="s">
        <v>112</v>
      </c>
      <c r="D79" s="25" t="s">
        <v>221</v>
      </c>
      <c r="E79" s="25">
        <v>1024477518</v>
      </c>
      <c r="F79" s="25" t="s">
        <v>222</v>
      </c>
      <c r="G79" s="25" t="s">
        <v>192</v>
      </c>
      <c r="H79" s="22" t="s">
        <v>108</v>
      </c>
      <c r="I79" s="78" t="s">
        <v>510</v>
      </c>
      <c r="J79" s="88" t="s">
        <v>518</v>
      </c>
      <c r="K79" s="88" t="s">
        <v>519</v>
      </c>
      <c r="L79" s="24">
        <v>2672026</v>
      </c>
      <c r="M79" s="24">
        <v>1336013</v>
      </c>
      <c r="N79"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1386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79" s="40" t="s">
        <v>445</v>
      </c>
      <c r="Q79" s="39" t="s">
        <v>520</v>
      </c>
      <c r="R79" s="27" t="s">
        <v>113</v>
      </c>
    </row>
    <row r="80" spans="2:18" s="26" customFormat="1" ht="300" customHeight="1">
      <c r="B80" s="22">
        <v>70</v>
      </c>
      <c r="C80" s="40" t="s">
        <v>112</v>
      </c>
      <c r="D80" s="25" t="s">
        <v>223</v>
      </c>
      <c r="E80" s="25">
        <v>52283112</v>
      </c>
      <c r="F80" s="25" t="s">
        <v>224</v>
      </c>
      <c r="G80" s="25" t="s">
        <v>192</v>
      </c>
      <c r="H80" s="22" t="s">
        <v>108</v>
      </c>
      <c r="I80" s="78" t="s">
        <v>510</v>
      </c>
      <c r="J80" s="88" t="s">
        <v>518</v>
      </c>
      <c r="K80" s="88" t="s">
        <v>519</v>
      </c>
      <c r="L80" s="24">
        <v>2672026</v>
      </c>
      <c r="M80" s="24">
        <v>1336013</v>
      </c>
      <c r="N80"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1387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80" s="40" t="s">
        <v>445</v>
      </c>
      <c r="Q80" s="39" t="s">
        <v>520</v>
      </c>
      <c r="R80" s="27" t="s">
        <v>113</v>
      </c>
    </row>
    <row r="81" spans="1:18" s="26" customFormat="1" ht="300" customHeight="1">
      <c r="B81" s="22">
        <v>71</v>
      </c>
      <c r="C81" s="40" t="s">
        <v>112</v>
      </c>
      <c r="D81" s="25" t="s">
        <v>225</v>
      </c>
      <c r="E81" s="25">
        <v>1033788769</v>
      </c>
      <c r="F81" s="25" t="s">
        <v>226</v>
      </c>
      <c r="G81" s="25" t="s">
        <v>196</v>
      </c>
      <c r="H81" s="22" t="s">
        <v>108</v>
      </c>
      <c r="I81" s="78" t="s">
        <v>510</v>
      </c>
      <c r="J81" s="88" t="s">
        <v>518</v>
      </c>
      <c r="K81" s="88" t="s">
        <v>519</v>
      </c>
      <c r="L81" s="24">
        <v>2672026</v>
      </c>
      <c r="M81" s="24">
        <v>1336013</v>
      </c>
      <c r="N81"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1389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81" s="40" t="s">
        <v>445</v>
      </c>
      <c r="Q81" s="39" t="s">
        <v>520</v>
      </c>
      <c r="R81" s="27" t="s">
        <v>113</v>
      </c>
    </row>
    <row r="82" spans="1:18" s="26" customFormat="1" ht="300" customHeight="1">
      <c r="B82" s="22">
        <v>72</v>
      </c>
      <c r="C82" s="40" t="s">
        <v>112</v>
      </c>
      <c r="D82" s="25" t="s">
        <v>227</v>
      </c>
      <c r="E82" s="25">
        <v>52537528</v>
      </c>
      <c r="F82" s="25" t="s">
        <v>228</v>
      </c>
      <c r="G82" s="25" t="s">
        <v>196</v>
      </c>
      <c r="H82" s="22" t="s">
        <v>108</v>
      </c>
      <c r="I82" s="78" t="s">
        <v>510</v>
      </c>
      <c r="J82" s="88" t="s">
        <v>518</v>
      </c>
      <c r="K82" s="88" t="s">
        <v>519</v>
      </c>
      <c r="L82" s="24">
        <v>2672026</v>
      </c>
      <c r="M82" s="24">
        <v>1336013</v>
      </c>
      <c r="N82"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1392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82" s="40" t="s">
        <v>445</v>
      </c>
      <c r="Q82" s="39" t="s">
        <v>520</v>
      </c>
      <c r="R82" s="27" t="s">
        <v>113</v>
      </c>
    </row>
    <row r="83" spans="1:18" s="26" customFormat="1" ht="300" customHeight="1">
      <c r="B83" s="22">
        <v>73</v>
      </c>
      <c r="C83" s="40" t="s">
        <v>112</v>
      </c>
      <c r="D83" s="25" t="s">
        <v>229</v>
      </c>
      <c r="E83" s="25">
        <v>52734789</v>
      </c>
      <c r="F83" s="25" t="s">
        <v>230</v>
      </c>
      <c r="G83" s="25" t="s">
        <v>196</v>
      </c>
      <c r="H83" s="22" t="s">
        <v>108</v>
      </c>
      <c r="I83" s="78" t="s">
        <v>510</v>
      </c>
      <c r="J83" s="88" t="s">
        <v>518</v>
      </c>
      <c r="K83" s="88" t="s">
        <v>519</v>
      </c>
      <c r="L83" s="24">
        <v>2672026</v>
      </c>
      <c r="M83" s="24">
        <v>1336013</v>
      </c>
      <c r="N83"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1394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83" s="40" t="s">
        <v>445</v>
      </c>
      <c r="Q83" s="39" t="s">
        <v>520</v>
      </c>
      <c r="R83" s="27" t="s">
        <v>113</v>
      </c>
    </row>
    <row r="84" spans="1:18" s="26" customFormat="1" ht="300" customHeight="1">
      <c r="B84" s="22">
        <v>74</v>
      </c>
      <c r="C84" s="40" t="s">
        <v>112</v>
      </c>
      <c r="D84" s="25" t="s">
        <v>231</v>
      </c>
      <c r="E84" s="25">
        <v>53130436</v>
      </c>
      <c r="F84" s="25" t="s">
        <v>232</v>
      </c>
      <c r="G84" s="25" t="s">
        <v>196</v>
      </c>
      <c r="H84" s="22" t="s">
        <v>108</v>
      </c>
      <c r="I84" s="78" t="s">
        <v>510</v>
      </c>
      <c r="J84" s="88" t="s">
        <v>518</v>
      </c>
      <c r="K84" s="88" t="s">
        <v>519</v>
      </c>
      <c r="L84" s="24">
        <v>2672026</v>
      </c>
      <c r="M84" s="24">
        <v>1336013</v>
      </c>
      <c r="N84"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1395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84" s="40" t="s">
        <v>445</v>
      </c>
      <c r="Q84" s="39" t="s">
        <v>520</v>
      </c>
      <c r="R84" s="27" t="s">
        <v>113</v>
      </c>
    </row>
    <row r="85" spans="1:18" s="26" customFormat="1" ht="300" customHeight="1">
      <c r="B85" s="22">
        <v>75</v>
      </c>
      <c r="C85" s="40" t="s">
        <v>112</v>
      </c>
      <c r="D85" s="25" t="s">
        <v>233</v>
      </c>
      <c r="E85" s="25">
        <v>53152851</v>
      </c>
      <c r="F85" s="25" t="s">
        <v>234</v>
      </c>
      <c r="G85" s="25" t="s">
        <v>196</v>
      </c>
      <c r="H85" s="22" t="s">
        <v>108</v>
      </c>
      <c r="I85" s="78" t="s">
        <v>510</v>
      </c>
      <c r="J85" s="88" t="s">
        <v>518</v>
      </c>
      <c r="K85" s="88" t="s">
        <v>519</v>
      </c>
      <c r="L85" s="24">
        <v>2672026</v>
      </c>
      <c r="M85" s="24">
        <v>1336013</v>
      </c>
      <c r="N85"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1396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85" s="40" t="s">
        <v>445</v>
      </c>
      <c r="Q85" s="39" t="s">
        <v>520</v>
      </c>
      <c r="R85" s="27" t="s">
        <v>113</v>
      </c>
    </row>
    <row r="86" spans="1:18" s="26" customFormat="1" ht="300" customHeight="1">
      <c r="B86" s="22">
        <v>76</v>
      </c>
      <c r="C86" s="40" t="s">
        <v>112</v>
      </c>
      <c r="D86" s="25" t="s">
        <v>235</v>
      </c>
      <c r="E86" s="25">
        <v>52739661</v>
      </c>
      <c r="F86" s="25" t="s">
        <v>236</v>
      </c>
      <c r="G86" s="25" t="s">
        <v>196</v>
      </c>
      <c r="H86" s="22" t="s">
        <v>108</v>
      </c>
      <c r="I86" s="78" t="s">
        <v>510</v>
      </c>
      <c r="J86" s="88" t="s">
        <v>518</v>
      </c>
      <c r="K86" s="88" t="s">
        <v>519</v>
      </c>
      <c r="L86" s="24">
        <v>2672026</v>
      </c>
      <c r="M86" s="24">
        <v>1336013</v>
      </c>
      <c r="N86"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1397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86" s="40" t="s">
        <v>445</v>
      </c>
      <c r="Q86" s="39" t="s">
        <v>520</v>
      </c>
      <c r="R86" s="27" t="s">
        <v>113</v>
      </c>
    </row>
    <row r="87" spans="1:18" s="26" customFormat="1" ht="300" customHeight="1">
      <c r="B87" s="22">
        <v>77</v>
      </c>
      <c r="C87" s="40" t="s">
        <v>112</v>
      </c>
      <c r="D87" s="25" t="s">
        <v>237</v>
      </c>
      <c r="E87" s="25">
        <v>1030631890</v>
      </c>
      <c r="F87" s="25" t="s">
        <v>238</v>
      </c>
      <c r="G87" s="25" t="s">
        <v>239</v>
      </c>
      <c r="H87" s="22" t="s">
        <v>108</v>
      </c>
      <c r="I87" s="78" t="s">
        <v>510</v>
      </c>
      <c r="J87" s="88" t="s">
        <v>518</v>
      </c>
      <c r="K87" s="88" t="s">
        <v>519</v>
      </c>
      <c r="L87" s="24">
        <v>2672026</v>
      </c>
      <c r="M87" s="24">
        <v>1336013</v>
      </c>
      <c r="N87"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1398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87" s="40" t="s">
        <v>445</v>
      </c>
      <c r="Q87" s="39" t="s">
        <v>520</v>
      </c>
      <c r="R87" s="27" t="s">
        <v>113</v>
      </c>
    </row>
    <row r="88" spans="1:18" s="26" customFormat="1" ht="300" customHeight="1">
      <c r="A88" s="39" t="s">
        <v>189</v>
      </c>
      <c r="B88" s="22">
        <v>78</v>
      </c>
      <c r="C88" s="40" t="s">
        <v>112</v>
      </c>
      <c r="D88" s="32" t="s">
        <v>240</v>
      </c>
      <c r="E88" s="32">
        <v>1018415608</v>
      </c>
      <c r="F88" s="32" t="s">
        <v>241</v>
      </c>
      <c r="G88" s="32" t="s">
        <v>242</v>
      </c>
      <c r="H88" s="22" t="s">
        <v>108</v>
      </c>
      <c r="I88" s="78" t="s">
        <v>510</v>
      </c>
      <c r="J88" s="88" t="s">
        <v>518</v>
      </c>
      <c r="K88" s="88" t="s">
        <v>519</v>
      </c>
      <c r="L88" s="33">
        <v>2919020</v>
      </c>
      <c r="M88" s="33">
        <v>1459510</v>
      </c>
      <c r="N88"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$1459510 el contrato de Prestación de Servicios No. PS 1399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88" s="40" t="s">
        <v>445</v>
      </c>
      <c r="Q88" s="39" t="s">
        <v>520</v>
      </c>
      <c r="R88" s="27" t="s">
        <v>113</v>
      </c>
    </row>
    <row r="89" spans="1:18" s="26" customFormat="1" ht="300" customHeight="1">
      <c r="B89" s="22">
        <v>79</v>
      </c>
      <c r="C89" s="40" t="s">
        <v>112</v>
      </c>
      <c r="D89" s="23" t="s">
        <v>244</v>
      </c>
      <c r="E89" s="22">
        <v>28797843</v>
      </c>
      <c r="F89" s="22" t="s">
        <v>245</v>
      </c>
      <c r="G89" s="22" t="s">
        <v>242</v>
      </c>
      <c r="H89" s="22" t="s">
        <v>108</v>
      </c>
      <c r="I89" s="78" t="s">
        <v>510</v>
      </c>
      <c r="J89" s="88" t="s">
        <v>518</v>
      </c>
      <c r="K89" s="88" t="s">
        <v>519</v>
      </c>
      <c r="L89" s="24">
        <v>2919020</v>
      </c>
      <c r="M89" s="33">
        <v>1459510</v>
      </c>
      <c r="N89"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$1459510 el contrato de Prestación de Servicios No. PS 1403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89" s="40" t="s">
        <v>445</v>
      </c>
      <c r="Q89" s="39" t="s">
        <v>520</v>
      </c>
      <c r="R89" s="27" t="s">
        <v>113</v>
      </c>
    </row>
    <row r="90" spans="1:18" s="26" customFormat="1" ht="300" customHeight="1">
      <c r="B90" s="22">
        <v>80</v>
      </c>
      <c r="C90" s="40" t="s">
        <v>112</v>
      </c>
      <c r="D90" s="22" t="s">
        <v>247</v>
      </c>
      <c r="E90" s="22">
        <v>1031153746</v>
      </c>
      <c r="F90" s="22" t="s">
        <v>248</v>
      </c>
      <c r="G90" s="22" t="s">
        <v>249</v>
      </c>
      <c r="H90" s="22" t="s">
        <v>108</v>
      </c>
      <c r="I90" s="78" t="s">
        <v>510</v>
      </c>
      <c r="J90" s="88" t="s">
        <v>518</v>
      </c>
      <c r="K90" s="88" t="s">
        <v>519</v>
      </c>
      <c r="L90" s="24">
        <v>3143560</v>
      </c>
      <c r="M90" s="24">
        <v>1571780</v>
      </c>
      <c r="N90"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1406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90" s="40" t="s">
        <v>445</v>
      </c>
      <c r="Q90" s="39" t="s">
        <v>520</v>
      </c>
      <c r="R90" s="27" t="s">
        <v>113</v>
      </c>
    </row>
    <row r="91" spans="1:18" s="26" customFormat="1" ht="300" customHeight="1">
      <c r="B91" s="22">
        <v>81</v>
      </c>
      <c r="C91" s="40" t="s">
        <v>112</v>
      </c>
      <c r="D91" s="22" t="s">
        <v>250</v>
      </c>
      <c r="E91" s="22">
        <v>1022965013</v>
      </c>
      <c r="F91" s="22" t="s">
        <v>251</v>
      </c>
      <c r="G91" s="22" t="s">
        <v>249</v>
      </c>
      <c r="H91" s="22" t="s">
        <v>108</v>
      </c>
      <c r="I91" s="78" t="s">
        <v>510</v>
      </c>
      <c r="J91" s="88" t="s">
        <v>518</v>
      </c>
      <c r="K91" s="88" t="s">
        <v>519</v>
      </c>
      <c r="L91" s="24">
        <v>3143560</v>
      </c>
      <c r="M91" s="24">
        <v>1571780</v>
      </c>
      <c r="N91"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1407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91" s="40" t="s">
        <v>445</v>
      </c>
      <c r="Q91" s="39" t="s">
        <v>520</v>
      </c>
      <c r="R91" s="27" t="s">
        <v>113</v>
      </c>
    </row>
    <row r="92" spans="1:18" s="26" customFormat="1" ht="300" customHeight="1">
      <c r="B92" s="22">
        <v>82</v>
      </c>
      <c r="C92" s="40" t="s">
        <v>112</v>
      </c>
      <c r="D92" s="22" t="s">
        <v>252</v>
      </c>
      <c r="E92" s="22">
        <v>1110467879</v>
      </c>
      <c r="F92" s="22" t="s">
        <v>253</v>
      </c>
      <c r="G92" s="22" t="s">
        <v>249</v>
      </c>
      <c r="H92" s="22" t="s">
        <v>108</v>
      </c>
      <c r="I92" s="78" t="s">
        <v>510</v>
      </c>
      <c r="J92" s="88" t="s">
        <v>518</v>
      </c>
      <c r="K92" s="88" t="s">
        <v>519</v>
      </c>
      <c r="L92" s="24">
        <v>3143560</v>
      </c>
      <c r="M92" s="24">
        <v>1571780</v>
      </c>
      <c r="N92"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1408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92" s="40" t="s">
        <v>445</v>
      </c>
      <c r="Q92" s="39" t="s">
        <v>520</v>
      </c>
      <c r="R92" s="27" t="s">
        <v>113</v>
      </c>
    </row>
    <row r="93" spans="1:18" s="26" customFormat="1" ht="300" customHeight="1">
      <c r="B93" s="22">
        <v>83</v>
      </c>
      <c r="C93" s="40" t="s">
        <v>112</v>
      </c>
      <c r="D93" s="22" t="s">
        <v>254</v>
      </c>
      <c r="E93" s="22">
        <v>1001174090</v>
      </c>
      <c r="F93" s="22" t="s">
        <v>255</v>
      </c>
      <c r="G93" s="22" t="s">
        <v>246</v>
      </c>
      <c r="H93" s="22" t="s">
        <v>108</v>
      </c>
      <c r="I93" s="78" t="s">
        <v>510</v>
      </c>
      <c r="J93" s="88" t="s">
        <v>518</v>
      </c>
      <c r="K93" s="88" t="s">
        <v>519</v>
      </c>
      <c r="L93" s="24">
        <v>3143560</v>
      </c>
      <c r="M93" s="24">
        <v>1571780</v>
      </c>
      <c r="N93"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1410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93" s="40" t="s">
        <v>445</v>
      </c>
      <c r="Q93" s="39" t="s">
        <v>520</v>
      </c>
      <c r="R93" s="27" t="s">
        <v>113</v>
      </c>
    </row>
    <row r="94" spans="1:18" s="26" customFormat="1" ht="300" customHeight="1">
      <c r="B94" s="22">
        <v>84</v>
      </c>
      <c r="C94" s="40" t="s">
        <v>112</v>
      </c>
      <c r="D94" s="22" t="s">
        <v>256</v>
      </c>
      <c r="E94" s="22">
        <v>1013634029</v>
      </c>
      <c r="F94" s="22" t="s">
        <v>257</v>
      </c>
      <c r="G94" s="22" t="s">
        <v>258</v>
      </c>
      <c r="H94" s="22" t="s">
        <v>108</v>
      </c>
      <c r="I94" s="78" t="s">
        <v>510</v>
      </c>
      <c r="J94" s="88" t="s">
        <v>518</v>
      </c>
      <c r="K94" s="88" t="s">
        <v>519</v>
      </c>
      <c r="L94" s="24">
        <v>3143560</v>
      </c>
      <c r="M94" s="24">
        <v>1571780</v>
      </c>
      <c r="N94"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1411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94" s="40" t="s">
        <v>445</v>
      </c>
      <c r="Q94" s="39" t="s">
        <v>520</v>
      </c>
      <c r="R94" s="27" t="s">
        <v>113</v>
      </c>
    </row>
    <row r="95" spans="1:18" s="26" customFormat="1" ht="300" customHeight="1">
      <c r="B95" s="22">
        <v>85</v>
      </c>
      <c r="C95" s="40" t="s">
        <v>112</v>
      </c>
      <c r="D95" s="22" t="s">
        <v>446</v>
      </c>
      <c r="E95" s="22">
        <v>1105790253</v>
      </c>
      <c r="F95" s="22" t="s">
        <v>447</v>
      </c>
      <c r="G95" s="22" t="s">
        <v>258</v>
      </c>
      <c r="H95" s="22" t="s">
        <v>108</v>
      </c>
      <c r="I95" s="78" t="s">
        <v>510</v>
      </c>
      <c r="J95" s="88" t="s">
        <v>518</v>
      </c>
      <c r="K95" s="88" t="s">
        <v>519</v>
      </c>
      <c r="L95" s="24">
        <v>3143560</v>
      </c>
      <c r="M95" s="24">
        <v>1571780</v>
      </c>
      <c r="N95"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1412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95" s="40" t="s">
        <v>445</v>
      </c>
      <c r="Q95" s="39" t="s">
        <v>520</v>
      </c>
      <c r="R95" s="27" t="s">
        <v>113</v>
      </c>
    </row>
    <row r="96" spans="1:18" s="26" customFormat="1" ht="300" customHeight="1">
      <c r="B96" s="22">
        <v>86</v>
      </c>
      <c r="C96" s="40" t="s">
        <v>112</v>
      </c>
      <c r="D96" s="22" t="s">
        <v>259</v>
      </c>
      <c r="E96" s="22">
        <v>79804508</v>
      </c>
      <c r="F96" s="22" t="s">
        <v>260</v>
      </c>
      <c r="G96" s="22" t="s">
        <v>261</v>
      </c>
      <c r="H96" s="22" t="s">
        <v>107</v>
      </c>
      <c r="I96" s="78" t="s">
        <v>510</v>
      </c>
      <c r="J96" s="88" t="s">
        <v>518</v>
      </c>
      <c r="K96" s="88" t="s">
        <v>519</v>
      </c>
      <c r="L96" s="24">
        <v>3893400</v>
      </c>
      <c r="M96" s="24">
        <v>1946700</v>
      </c>
      <c r="N96"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$1946700 el contrato de Prestación de Servicios No. PS 1413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96" s="40" t="s">
        <v>441</v>
      </c>
      <c r="Q96" s="39" t="s">
        <v>520</v>
      </c>
      <c r="R96" s="27" t="s">
        <v>113</v>
      </c>
    </row>
    <row r="97" spans="2:18" s="26" customFormat="1" ht="300" customHeight="1">
      <c r="B97" s="22">
        <v>87</v>
      </c>
      <c r="C97" s="40" t="s">
        <v>112</v>
      </c>
      <c r="D97" s="22" t="s">
        <v>264</v>
      </c>
      <c r="E97" s="22">
        <v>1033782034</v>
      </c>
      <c r="F97" s="22" t="s">
        <v>265</v>
      </c>
      <c r="G97" s="22" t="s">
        <v>263</v>
      </c>
      <c r="H97" s="22" t="s">
        <v>288</v>
      </c>
      <c r="I97" s="78" t="s">
        <v>510</v>
      </c>
      <c r="J97" s="88" t="s">
        <v>518</v>
      </c>
      <c r="K97" s="88" t="s">
        <v>519</v>
      </c>
      <c r="L97" s="24">
        <v>4227120</v>
      </c>
      <c r="M97" s="24">
        <v>2113560</v>
      </c>
      <c r="N97"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$2113560 el contrato de Prestación de Servicios No. PS 1415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97" s="40" t="s">
        <v>441</v>
      </c>
      <c r="Q97" s="39" t="s">
        <v>520</v>
      </c>
      <c r="R97" s="27" t="s">
        <v>113</v>
      </c>
    </row>
    <row r="98" spans="2:18" s="26" customFormat="1" ht="300" customHeight="1">
      <c r="B98" s="22">
        <v>88</v>
      </c>
      <c r="C98" s="40" t="s">
        <v>112</v>
      </c>
      <c r="D98" s="22" t="s">
        <v>266</v>
      </c>
      <c r="E98" s="22">
        <v>53067595</v>
      </c>
      <c r="F98" s="22" t="s">
        <v>267</v>
      </c>
      <c r="G98" s="22" t="s">
        <v>268</v>
      </c>
      <c r="H98" s="22" t="s">
        <v>107</v>
      </c>
      <c r="I98" s="78" t="s">
        <v>510</v>
      </c>
      <c r="J98" s="88" t="s">
        <v>518</v>
      </c>
      <c r="K98" s="88" t="s">
        <v>519</v>
      </c>
      <c r="L98" s="24">
        <v>8299800</v>
      </c>
      <c r="M98" s="24">
        <v>4149900</v>
      </c>
      <c r="N98"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$4149900 el contrato de Prestación de Servicios No. PS 1419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98" s="40" t="s">
        <v>441</v>
      </c>
      <c r="Q98" s="39" t="s">
        <v>520</v>
      </c>
      <c r="R98" s="27" t="s">
        <v>113</v>
      </c>
    </row>
    <row r="99" spans="2:18" s="26" customFormat="1" ht="300" customHeight="1">
      <c r="B99" s="22">
        <v>89</v>
      </c>
      <c r="C99" s="40" t="s">
        <v>112</v>
      </c>
      <c r="D99" s="22" t="s">
        <v>425</v>
      </c>
      <c r="E99" s="22">
        <v>1022933091</v>
      </c>
      <c r="F99" s="22" t="s">
        <v>426</v>
      </c>
      <c r="G99" s="22" t="s">
        <v>427</v>
      </c>
      <c r="H99" s="22" t="s">
        <v>436</v>
      </c>
      <c r="I99" s="78" t="s">
        <v>510</v>
      </c>
      <c r="J99" s="88" t="s">
        <v>518</v>
      </c>
      <c r="K99" s="88" t="s">
        <v>519</v>
      </c>
      <c r="L99" s="24">
        <v>3225960</v>
      </c>
      <c r="M99" s="24">
        <v>1612980</v>
      </c>
      <c r="N99"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$1612980 el contrato de Prestación de Servicios No. PS 3186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99" s="40" t="s">
        <v>441</v>
      </c>
      <c r="Q99" s="39" t="s">
        <v>520</v>
      </c>
      <c r="R99" s="27" t="s">
        <v>113</v>
      </c>
    </row>
    <row r="100" spans="2:18" s="26" customFormat="1" ht="300" customHeight="1">
      <c r="B100" s="22">
        <v>90</v>
      </c>
      <c r="C100" s="40" t="s">
        <v>112</v>
      </c>
      <c r="D100" s="22" t="s">
        <v>428</v>
      </c>
      <c r="E100" s="22">
        <v>1010183944</v>
      </c>
      <c r="F100" s="22" t="s">
        <v>429</v>
      </c>
      <c r="G100" s="22" t="s">
        <v>246</v>
      </c>
      <c r="H100" s="22" t="s">
        <v>436</v>
      </c>
      <c r="I100" s="78" t="s">
        <v>510</v>
      </c>
      <c r="J100" s="88" t="s">
        <v>518</v>
      </c>
      <c r="K100" s="88" t="s">
        <v>519</v>
      </c>
      <c r="L100" s="24">
        <v>3143560</v>
      </c>
      <c r="M100" s="24">
        <v>1571780</v>
      </c>
      <c r="N100"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3188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00" s="40" t="s">
        <v>445</v>
      </c>
      <c r="Q100" s="39" t="s">
        <v>520</v>
      </c>
      <c r="R100" s="27" t="s">
        <v>113</v>
      </c>
    </row>
    <row r="101" spans="2:18" s="26" customFormat="1" ht="300" customHeight="1">
      <c r="B101" s="22">
        <v>91</v>
      </c>
      <c r="C101" s="40" t="s">
        <v>112</v>
      </c>
      <c r="D101" s="22" t="s">
        <v>269</v>
      </c>
      <c r="E101" s="22">
        <v>1023925980</v>
      </c>
      <c r="F101" s="22" t="s">
        <v>270</v>
      </c>
      <c r="G101" s="22" t="s">
        <v>196</v>
      </c>
      <c r="H101" s="22" t="s">
        <v>175</v>
      </c>
      <c r="I101" s="78" t="s">
        <v>510</v>
      </c>
      <c r="J101" s="88" t="s">
        <v>518</v>
      </c>
      <c r="K101" s="88" t="s">
        <v>519</v>
      </c>
      <c r="L101" s="24">
        <v>2672026</v>
      </c>
      <c r="M101" s="24">
        <v>1336013</v>
      </c>
      <c r="N101"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4209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01" s="40" t="s">
        <v>445</v>
      </c>
      <c r="Q101" s="39" t="s">
        <v>520</v>
      </c>
      <c r="R101" s="27" t="s">
        <v>113</v>
      </c>
    </row>
    <row r="102" spans="2:18" s="26" customFormat="1" ht="300" customHeight="1">
      <c r="B102" s="22">
        <v>92</v>
      </c>
      <c r="C102" s="40" t="s">
        <v>112</v>
      </c>
      <c r="D102" s="22" t="s">
        <v>271</v>
      </c>
      <c r="E102" s="22">
        <v>80069351</v>
      </c>
      <c r="F102" s="22" t="s">
        <v>272</v>
      </c>
      <c r="G102" s="22" t="s">
        <v>273</v>
      </c>
      <c r="H102" s="22" t="s">
        <v>175</v>
      </c>
      <c r="I102" s="78" t="s">
        <v>510</v>
      </c>
      <c r="J102" s="88" t="s">
        <v>518</v>
      </c>
      <c r="K102" s="88" t="s">
        <v>519</v>
      </c>
      <c r="L102" s="24">
        <v>2672026</v>
      </c>
      <c r="M102" s="24">
        <v>1336013</v>
      </c>
      <c r="N102"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4210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02" s="40" t="s">
        <v>445</v>
      </c>
      <c r="Q102" s="39" t="s">
        <v>520</v>
      </c>
      <c r="R102" s="27" t="s">
        <v>113</v>
      </c>
    </row>
    <row r="103" spans="2:18" s="26" customFormat="1" ht="300" customHeight="1">
      <c r="B103" s="22">
        <v>93</v>
      </c>
      <c r="C103" s="40" t="s">
        <v>112</v>
      </c>
      <c r="D103" s="22" t="s">
        <v>163</v>
      </c>
      <c r="E103" s="22">
        <v>1010007594</v>
      </c>
      <c r="F103" s="56" t="s">
        <v>164</v>
      </c>
      <c r="G103" s="22" t="s">
        <v>174</v>
      </c>
      <c r="H103" s="22" t="s">
        <v>175</v>
      </c>
      <c r="I103" s="78" t="s">
        <v>510</v>
      </c>
      <c r="J103" s="88" t="s">
        <v>518</v>
      </c>
      <c r="K103" s="88" t="s">
        <v>519</v>
      </c>
      <c r="L103" s="24">
        <v>2100000</v>
      </c>
      <c r="M103" s="24">
        <v>1050000</v>
      </c>
      <c r="N103"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4212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03" s="40" t="s">
        <v>445</v>
      </c>
      <c r="Q103" s="39" t="s">
        <v>520</v>
      </c>
      <c r="R103" s="27" t="s">
        <v>113</v>
      </c>
    </row>
    <row r="104" spans="2:18" s="26" customFormat="1" ht="300" customHeight="1">
      <c r="B104" s="22">
        <v>94</v>
      </c>
      <c r="C104" s="40" t="s">
        <v>112</v>
      </c>
      <c r="D104" s="22" t="s">
        <v>430</v>
      </c>
      <c r="E104" s="22">
        <v>79353836</v>
      </c>
      <c r="F104" s="56" t="s">
        <v>431</v>
      </c>
      <c r="G104" s="22" t="s">
        <v>246</v>
      </c>
      <c r="H104" s="22" t="s">
        <v>437</v>
      </c>
      <c r="I104" s="78" t="s">
        <v>510</v>
      </c>
      <c r="J104" s="88" t="s">
        <v>518</v>
      </c>
      <c r="K104" s="88" t="s">
        <v>519</v>
      </c>
      <c r="L104" s="24">
        <v>3143560</v>
      </c>
      <c r="M104" s="24">
        <v>1571780</v>
      </c>
      <c r="N104"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4214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04" s="40" t="s">
        <v>445</v>
      </c>
      <c r="Q104" s="39" t="s">
        <v>520</v>
      </c>
      <c r="R104" s="27" t="s">
        <v>113</v>
      </c>
    </row>
    <row r="105" spans="2:18" s="26" customFormat="1" ht="300" customHeight="1">
      <c r="B105" s="22">
        <v>95</v>
      </c>
      <c r="C105" s="40" t="s">
        <v>112</v>
      </c>
      <c r="D105" s="22" t="s">
        <v>432</v>
      </c>
      <c r="E105" s="22">
        <v>52212853</v>
      </c>
      <c r="F105" s="22" t="s">
        <v>433</v>
      </c>
      <c r="G105" s="22" t="s">
        <v>246</v>
      </c>
      <c r="H105" s="22" t="s">
        <v>437</v>
      </c>
      <c r="I105" s="78" t="s">
        <v>510</v>
      </c>
      <c r="J105" s="88" t="s">
        <v>518</v>
      </c>
      <c r="K105" s="88" t="s">
        <v>519</v>
      </c>
      <c r="L105" s="24">
        <v>3143560</v>
      </c>
      <c r="M105" s="24">
        <v>1571780</v>
      </c>
      <c r="N105"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4215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05" s="40" t="s">
        <v>445</v>
      </c>
      <c r="Q105" s="39" t="s">
        <v>520</v>
      </c>
      <c r="R105" s="27" t="s">
        <v>113</v>
      </c>
    </row>
    <row r="106" spans="2:18" s="26" customFormat="1" ht="300" customHeight="1">
      <c r="B106" s="22">
        <v>96</v>
      </c>
      <c r="C106" s="40" t="s">
        <v>112</v>
      </c>
      <c r="D106" s="22" t="s">
        <v>96</v>
      </c>
      <c r="E106" s="22">
        <v>1000604863</v>
      </c>
      <c r="F106" s="22" t="s">
        <v>97</v>
      </c>
      <c r="G106" s="22" t="s">
        <v>105</v>
      </c>
      <c r="H106" s="22" t="s">
        <v>109</v>
      </c>
      <c r="I106" s="78" t="s">
        <v>510</v>
      </c>
      <c r="J106" s="88" t="s">
        <v>518</v>
      </c>
      <c r="K106" s="88" t="s">
        <v>519</v>
      </c>
      <c r="L106" s="24">
        <v>1900000</v>
      </c>
      <c r="M106" s="24">
        <v>950000</v>
      </c>
      <c r="N106"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4582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06" s="40" t="s">
        <v>445</v>
      </c>
      <c r="Q106" s="39" t="s">
        <v>520</v>
      </c>
      <c r="R106" s="27" t="s">
        <v>113</v>
      </c>
    </row>
    <row r="107" spans="2:18" s="26" customFormat="1" ht="300" customHeight="1">
      <c r="B107" s="22">
        <v>97</v>
      </c>
      <c r="C107" s="40" t="s">
        <v>112</v>
      </c>
      <c r="D107" s="22" t="s">
        <v>165</v>
      </c>
      <c r="E107" s="22">
        <v>1023036382</v>
      </c>
      <c r="F107" s="22" t="s">
        <v>166</v>
      </c>
      <c r="G107" s="22" t="s">
        <v>105</v>
      </c>
      <c r="H107" s="22" t="s">
        <v>176</v>
      </c>
      <c r="I107" s="78" t="s">
        <v>510</v>
      </c>
      <c r="J107" s="88" t="s">
        <v>518</v>
      </c>
      <c r="K107" s="88" t="s">
        <v>519</v>
      </c>
      <c r="L107" s="24">
        <v>2100000</v>
      </c>
      <c r="M107" s="24">
        <v>1050000</v>
      </c>
      <c r="N107"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4605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07" s="40" t="s">
        <v>445</v>
      </c>
      <c r="Q107" s="39" t="s">
        <v>520</v>
      </c>
      <c r="R107" s="27" t="s">
        <v>113</v>
      </c>
    </row>
    <row r="108" spans="2:18" s="26" customFormat="1" ht="300" customHeight="1">
      <c r="B108" s="22">
        <v>98</v>
      </c>
      <c r="C108" s="40" t="s">
        <v>112</v>
      </c>
      <c r="D108" s="22" t="s">
        <v>98</v>
      </c>
      <c r="E108" s="22">
        <v>700493420</v>
      </c>
      <c r="F108" s="22" t="s">
        <v>99</v>
      </c>
      <c r="G108" s="22" t="s">
        <v>105</v>
      </c>
      <c r="H108" s="22" t="s">
        <v>110</v>
      </c>
      <c r="I108" s="78" t="s">
        <v>510</v>
      </c>
      <c r="J108" s="88" t="s">
        <v>518</v>
      </c>
      <c r="K108" s="88" t="s">
        <v>519</v>
      </c>
      <c r="L108" s="24">
        <v>1900000</v>
      </c>
      <c r="M108" s="24">
        <v>950000</v>
      </c>
      <c r="N108"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4606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08" s="40" t="s">
        <v>445</v>
      </c>
      <c r="Q108" s="39" t="s">
        <v>520</v>
      </c>
      <c r="R108" s="27" t="s">
        <v>113</v>
      </c>
    </row>
    <row r="109" spans="2:18" s="26" customFormat="1" ht="300" customHeight="1">
      <c r="B109" s="22">
        <v>99</v>
      </c>
      <c r="C109" s="40" t="s">
        <v>112</v>
      </c>
      <c r="D109" s="22" t="s">
        <v>167</v>
      </c>
      <c r="E109" s="22">
        <v>52747841</v>
      </c>
      <c r="F109" s="22" t="s">
        <v>168</v>
      </c>
      <c r="G109" s="22" t="s">
        <v>105</v>
      </c>
      <c r="H109" s="22" t="s">
        <v>176</v>
      </c>
      <c r="I109" s="78" t="s">
        <v>510</v>
      </c>
      <c r="J109" s="88" t="s">
        <v>518</v>
      </c>
      <c r="K109" s="88" t="s">
        <v>519</v>
      </c>
      <c r="L109" s="24">
        <v>2100000</v>
      </c>
      <c r="M109" s="24">
        <v>1050000</v>
      </c>
      <c r="N109"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4607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09" s="40" t="s">
        <v>445</v>
      </c>
      <c r="Q109" s="39" t="s">
        <v>520</v>
      </c>
      <c r="R109" s="27" t="s">
        <v>113</v>
      </c>
    </row>
    <row r="110" spans="2:18" s="26" customFormat="1" ht="300" customHeight="1">
      <c r="B110" s="22">
        <v>100</v>
      </c>
      <c r="C110" s="40" t="s">
        <v>112</v>
      </c>
      <c r="D110" s="22" t="s">
        <v>169</v>
      </c>
      <c r="E110" s="22">
        <v>1000335249</v>
      </c>
      <c r="F110" s="56" t="s">
        <v>170</v>
      </c>
      <c r="G110" s="22" t="s">
        <v>105</v>
      </c>
      <c r="H110" s="22" t="s">
        <v>111</v>
      </c>
      <c r="I110" s="78" t="s">
        <v>510</v>
      </c>
      <c r="J110" s="88" t="s">
        <v>518</v>
      </c>
      <c r="K110" s="88" t="s">
        <v>519</v>
      </c>
      <c r="L110" s="24">
        <v>2100000</v>
      </c>
      <c r="M110" s="24">
        <v>1050000</v>
      </c>
      <c r="N110"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4610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10" s="40" t="s">
        <v>445</v>
      </c>
      <c r="Q110" s="39" t="s">
        <v>520</v>
      </c>
      <c r="R110" s="27" t="s">
        <v>113</v>
      </c>
    </row>
    <row r="111" spans="2:18" s="26" customFormat="1" ht="300" customHeight="1">
      <c r="B111" s="22">
        <v>101</v>
      </c>
      <c r="C111" s="40" t="s">
        <v>112</v>
      </c>
      <c r="D111" s="22" t="s">
        <v>276</v>
      </c>
      <c r="E111" s="22">
        <v>52437538</v>
      </c>
      <c r="F111" s="56" t="s">
        <v>277</v>
      </c>
      <c r="G111" s="22" t="s">
        <v>278</v>
      </c>
      <c r="H111" s="22" t="s">
        <v>111</v>
      </c>
      <c r="I111" s="78" t="s">
        <v>510</v>
      </c>
      <c r="J111" s="88" t="s">
        <v>518</v>
      </c>
      <c r="K111" s="88" t="s">
        <v>519</v>
      </c>
      <c r="L111" s="24">
        <v>2672026</v>
      </c>
      <c r="M111" s="24">
        <v>1336013</v>
      </c>
      <c r="N111"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4611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11" s="40" t="s">
        <v>445</v>
      </c>
      <c r="Q111" s="39" t="s">
        <v>520</v>
      </c>
      <c r="R111" s="27" t="s">
        <v>113</v>
      </c>
    </row>
    <row r="112" spans="2:18" s="26" customFormat="1" ht="300" customHeight="1">
      <c r="B112" s="22">
        <v>102</v>
      </c>
      <c r="C112" s="40" t="s">
        <v>112</v>
      </c>
      <c r="D112" s="22" t="s">
        <v>279</v>
      </c>
      <c r="E112" s="22">
        <v>52199117</v>
      </c>
      <c r="F112" s="22" t="s">
        <v>280</v>
      </c>
      <c r="G112" s="22" t="s">
        <v>278</v>
      </c>
      <c r="H112" s="22" t="s">
        <v>111</v>
      </c>
      <c r="I112" s="78" t="s">
        <v>510</v>
      </c>
      <c r="J112" s="88" t="s">
        <v>518</v>
      </c>
      <c r="K112" s="88" t="s">
        <v>519</v>
      </c>
      <c r="L112" s="24">
        <v>2672026</v>
      </c>
      <c r="M112" s="24">
        <v>1336013</v>
      </c>
      <c r="N112"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4612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12" s="40" t="s">
        <v>445</v>
      </c>
      <c r="Q112" s="39" t="s">
        <v>520</v>
      </c>
      <c r="R112" s="27" t="s">
        <v>113</v>
      </c>
    </row>
    <row r="113" spans="2:18" s="26" customFormat="1" ht="300" customHeight="1">
      <c r="B113" s="22">
        <v>103</v>
      </c>
      <c r="C113" s="40" t="s">
        <v>112</v>
      </c>
      <c r="D113" s="22" t="s">
        <v>171</v>
      </c>
      <c r="E113" s="22">
        <v>1021663602</v>
      </c>
      <c r="F113" s="22" t="s">
        <v>172</v>
      </c>
      <c r="G113" s="22" t="s">
        <v>105</v>
      </c>
      <c r="H113" s="22" t="s">
        <v>177</v>
      </c>
      <c r="I113" s="78" t="s">
        <v>510</v>
      </c>
      <c r="J113" s="88" t="s">
        <v>518</v>
      </c>
      <c r="K113" s="88" t="s">
        <v>519</v>
      </c>
      <c r="L113" s="24">
        <v>2100000</v>
      </c>
      <c r="M113" s="24">
        <v>1050000</v>
      </c>
      <c r="N113"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4613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13" s="40" t="s">
        <v>445</v>
      </c>
      <c r="Q113" s="39" t="s">
        <v>520</v>
      </c>
      <c r="R113" s="27" t="s">
        <v>113</v>
      </c>
    </row>
    <row r="114" spans="2:18" s="26" customFormat="1" ht="300" customHeight="1">
      <c r="B114" s="22">
        <v>104</v>
      </c>
      <c r="C114" s="40" t="s">
        <v>112</v>
      </c>
      <c r="D114" s="22" t="s">
        <v>100</v>
      </c>
      <c r="E114" s="22">
        <v>1023935480</v>
      </c>
      <c r="F114" s="22" t="s">
        <v>101</v>
      </c>
      <c r="G114" s="22" t="s">
        <v>105</v>
      </c>
      <c r="H114" s="22" t="s">
        <v>111</v>
      </c>
      <c r="I114" s="78" t="s">
        <v>510</v>
      </c>
      <c r="J114" s="88" t="s">
        <v>518</v>
      </c>
      <c r="K114" s="88" t="s">
        <v>519</v>
      </c>
      <c r="L114" s="24">
        <v>1900000</v>
      </c>
      <c r="M114" s="24">
        <v>950000</v>
      </c>
      <c r="N114"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4621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14" s="40" t="s">
        <v>445</v>
      </c>
      <c r="Q114" s="39" t="s">
        <v>520</v>
      </c>
      <c r="R114" s="27" t="s">
        <v>113</v>
      </c>
    </row>
    <row r="115" spans="2:18" s="26" customFormat="1" ht="300" customHeight="1">
      <c r="B115" s="22">
        <v>105</v>
      </c>
      <c r="C115" s="40" t="s">
        <v>112</v>
      </c>
      <c r="D115" s="22" t="s">
        <v>102</v>
      </c>
      <c r="E115" s="22">
        <v>1013636579</v>
      </c>
      <c r="F115" s="22" t="s">
        <v>103</v>
      </c>
      <c r="G115" s="22" t="s">
        <v>105</v>
      </c>
      <c r="H115" s="22" t="s">
        <v>110</v>
      </c>
      <c r="I115" s="78" t="s">
        <v>510</v>
      </c>
      <c r="J115" s="88" t="s">
        <v>518</v>
      </c>
      <c r="K115" s="88" t="s">
        <v>519</v>
      </c>
      <c r="L115" s="24">
        <v>1900000</v>
      </c>
      <c r="M115" s="24">
        <v>950000</v>
      </c>
      <c r="N115"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4622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15" s="40" t="s">
        <v>445</v>
      </c>
      <c r="Q115" s="39" t="s">
        <v>520</v>
      </c>
      <c r="R115" s="27" t="s">
        <v>113</v>
      </c>
    </row>
    <row r="116" spans="2:18" s="26" customFormat="1" ht="300" customHeight="1">
      <c r="B116" s="22">
        <v>106</v>
      </c>
      <c r="C116" s="40" t="s">
        <v>112</v>
      </c>
      <c r="D116" s="22" t="s">
        <v>434</v>
      </c>
      <c r="E116" s="22">
        <v>1023929968</v>
      </c>
      <c r="F116" s="22" t="s">
        <v>435</v>
      </c>
      <c r="G116" s="22" t="s">
        <v>246</v>
      </c>
      <c r="H116" s="22" t="s">
        <v>110</v>
      </c>
      <c r="I116" s="78" t="s">
        <v>510</v>
      </c>
      <c r="J116" s="88" t="s">
        <v>518</v>
      </c>
      <c r="K116" s="88" t="s">
        <v>519</v>
      </c>
      <c r="L116" s="24">
        <v>3143560</v>
      </c>
      <c r="M116" s="24">
        <v>1571780</v>
      </c>
      <c r="N116"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4793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16" s="40" t="s">
        <v>445</v>
      </c>
      <c r="Q116" s="39" t="s">
        <v>520</v>
      </c>
      <c r="R116" s="27" t="s">
        <v>113</v>
      </c>
    </row>
    <row r="117" spans="2:18" s="26" customFormat="1" ht="300" customHeight="1">
      <c r="B117" s="22">
        <v>107</v>
      </c>
      <c r="C117" s="40" t="s">
        <v>112</v>
      </c>
      <c r="D117" s="22" t="s">
        <v>281</v>
      </c>
      <c r="E117" s="22">
        <v>80205861</v>
      </c>
      <c r="F117" s="22" t="s">
        <v>282</v>
      </c>
      <c r="G117" s="22" t="s">
        <v>283</v>
      </c>
      <c r="H117" s="22" t="s">
        <v>111</v>
      </c>
      <c r="I117" s="78" t="s">
        <v>510</v>
      </c>
      <c r="J117" s="88" t="s">
        <v>518</v>
      </c>
      <c r="K117" s="88" t="s">
        <v>519</v>
      </c>
      <c r="L117" s="24">
        <v>4227120</v>
      </c>
      <c r="M117" s="24">
        <v>2113560</v>
      </c>
      <c r="N117"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$2113560 el contrato de Prestación de Servicios No. PS 4820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17" s="40" t="s">
        <v>441</v>
      </c>
      <c r="Q117" s="39" t="s">
        <v>520</v>
      </c>
      <c r="R117" s="27" t="s">
        <v>113</v>
      </c>
    </row>
    <row r="118" spans="2:18" s="81" customFormat="1" ht="300" customHeight="1">
      <c r="B118" s="22">
        <v>108</v>
      </c>
      <c r="C118" s="79" t="s">
        <v>112</v>
      </c>
      <c r="D118" s="45" t="s">
        <v>284</v>
      </c>
      <c r="E118" s="45">
        <v>39580694</v>
      </c>
      <c r="F118" s="45" t="s">
        <v>285</v>
      </c>
      <c r="G118" s="45" t="s">
        <v>274</v>
      </c>
      <c r="H118" s="45" t="s">
        <v>289</v>
      </c>
      <c r="I118" s="78" t="s">
        <v>510</v>
      </c>
      <c r="J118" s="88" t="s">
        <v>518</v>
      </c>
      <c r="K118" s="88" t="s">
        <v>519</v>
      </c>
      <c r="L118" s="80">
        <v>5510500</v>
      </c>
      <c r="M118" s="80">
        <v>2755250</v>
      </c>
      <c r="N118" s="45"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$2755250 el contrato de Prestación de Servicios No. PS 4901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18" s="79" t="s">
        <v>441</v>
      </c>
      <c r="P118" s="26"/>
      <c r="Q118" s="82" t="s">
        <v>520</v>
      </c>
      <c r="R118" s="83" t="s">
        <v>113</v>
      </c>
    </row>
    <row r="119" spans="2:18" s="26" customFormat="1" ht="300" customHeight="1">
      <c r="B119" s="22">
        <v>109</v>
      </c>
      <c r="C119" s="40" t="s">
        <v>112</v>
      </c>
      <c r="D119" s="22" t="s">
        <v>286</v>
      </c>
      <c r="E119" s="22">
        <v>1033771436</v>
      </c>
      <c r="F119" s="22" t="s">
        <v>287</v>
      </c>
      <c r="G119" s="22" t="s">
        <v>105</v>
      </c>
      <c r="H119" s="22" t="s">
        <v>345</v>
      </c>
      <c r="I119" s="78" t="s">
        <v>510</v>
      </c>
      <c r="J119" s="88" t="s">
        <v>518</v>
      </c>
      <c r="K119" s="88" t="s">
        <v>519</v>
      </c>
      <c r="L119" s="24">
        <v>1900000</v>
      </c>
      <c r="M119" s="24">
        <v>950000</v>
      </c>
      <c r="N119"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4934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19" s="40" t="s">
        <v>445</v>
      </c>
      <c r="Q119" s="39" t="s">
        <v>520</v>
      </c>
      <c r="R119" s="27" t="s">
        <v>113</v>
      </c>
    </row>
    <row r="120" spans="2:18" s="26" customFormat="1" ht="300" customHeight="1">
      <c r="B120" s="22">
        <v>110</v>
      </c>
      <c r="C120" s="40" t="s">
        <v>112</v>
      </c>
      <c r="D120" s="22" t="s">
        <v>293</v>
      </c>
      <c r="E120" s="22">
        <v>1000518856</v>
      </c>
      <c r="F120" s="22" t="s">
        <v>294</v>
      </c>
      <c r="G120" s="22" t="s">
        <v>105</v>
      </c>
      <c r="H120" s="22" t="s">
        <v>346</v>
      </c>
      <c r="I120" s="78" t="s">
        <v>510</v>
      </c>
      <c r="J120" s="88" t="s">
        <v>518</v>
      </c>
      <c r="K120" s="88" t="s">
        <v>519</v>
      </c>
      <c r="L120" s="24">
        <v>1900000</v>
      </c>
      <c r="M120" s="24">
        <v>950000</v>
      </c>
      <c r="N120"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5017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20" s="40" t="s">
        <v>445</v>
      </c>
      <c r="Q120" s="39" t="s">
        <v>520</v>
      </c>
      <c r="R120" s="27" t="s">
        <v>113</v>
      </c>
    </row>
    <row r="121" spans="2:18" s="26" customFormat="1" ht="300" customHeight="1">
      <c r="B121" s="22">
        <v>111</v>
      </c>
      <c r="C121" s="40" t="s">
        <v>112</v>
      </c>
      <c r="D121" s="22" t="s">
        <v>295</v>
      </c>
      <c r="E121" s="22">
        <v>1027400771</v>
      </c>
      <c r="F121" s="22" t="s">
        <v>296</v>
      </c>
      <c r="G121" s="22" t="s">
        <v>105</v>
      </c>
      <c r="H121" s="22" t="s">
        <v>346</v>
      </c>
      <c r="I121" s="78" t="s">
        <v>510</v>
      </c>
      <c r="J121" s="88" t="s">
        <v>518</v>
      </c>
      <c r="K121" s="88" t="s">
        <v>519</v>
      </c>
      <c r="L121" s="24">
        <v>1900000</v>
      </c>
      <c r="M121" s="24">
        <v>950000</v>
      </c>
      <c r="N121"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5020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21" s="40" t="s">
        <v>445</v>
      </c>
      <c r="Q121" s="39" t="s">
        <v>520</v>
      </c>
      <c r="R121" s="27" t="s">
        <v>113</v>
      </c>
    </row>
    <row r="122" spans="2:18" s="26" customFormat="1" ht="300" customHeight="1">
      <c r="B122" s="22">
        <v>112</v>
      </c>
      <c r="C122" s="40" t="s">
        <v>112</v>
      </c>
      <c r="D122" s="22" t="s">
        <v>297</v>
      </c>
      <c r="E122" s="22">
        <v>1193595738</v>
      </c>
      <c r="F122" s="22" t="s">
        <v>298</v>
      </c>
      <c r="G122" s="22" t="s">
        <v>105</v>
      </c>
      <c r="H122" s="22" t="s">
        <v>346</v>
      </c>
      <c r="I122" s="78" t="s">
        <v>510</v>
      </c>
      <c r="J122" s="88" t="s">
        <v>518</v>
      </c>
      <c r="K122" s="88" t="s">
        <v>519</v>
      </c>
      <c r="L122" s="24">
        <v>2100000</v>
      </c>
      <c r="M122" s="24">
        <v>1050000</v>
      </c>
      <c r="N122"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5021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22" s="40" t="s">
        <v>445</v>
      </c>
      <c r="Q122" s="39" t="s">
        <v>520</v>
      </c>
      <c r="R122" s="27" t="s">
        <v>113</v>
      </c>
    </row>
    <row r="123" spans="2:18" s="26" customFormat="1" ht="300" customHeight="1">
      <c r="B123" s="22">
        <v>113</v>
      </c>
      <c r="C123" s="40" t="s">
        <v>112</v>
      </c>
      <c r="D123" s="22" t="s">
        <v>299</v>
      </c>
      <c r="E123" s="22">
        <v>1000988629</v>
      </c>
      <c r="F123" s="56" t="s">
        <v>300</v>
      </c>
      <c r="G123" s="22" t="s">
        <v>105</v>
      </c>
      <c r="H123" s="22" t="s">
        <v>346</v>
      </c>
      <c r="I123" s="78" t="s">
        <v>510</v>
      </c>
      <c r="J123" s="88" t="s">
        <v>518</v>
      </c>
      <c r="K123" s="88" t="s">
        <v>519</v>
      </c>
      <c r="L123" s="24">
        <v>2100000</v>
      </c>
      <c r="M123" s="24">
        <v>1050000</v>
      </c>
      <c r="N123"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5022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23" s="40" t="s">
        <v>445</v>
      </c>
      <c r="Q123" s="39" t="s">
        <v>520</v>
      </c>
      <c r="R123" s="27" t="s">
        <v>113</v>
      </c>
    </row>
    <row r="124" spans="2:18" s="26" customFormat="1" ht="300" customHeight="1">
      <c r="B124" s="22">
        <v>114</v>
      </c>
      <c r="C124" s="40" t="s">
        <v>112</v>
      </c>
      <c r="D124" s="22" t="s">
        <v>301</v>
      </c>
      <c r="E124" s="22">
        <v>79896013</v>
      </c>
      <c r="F124" s="22" t="s">
        <v>302</v>
      </c>
      <c r="G124" s="22" t="s">
        <v>105</v>
      </c>
      <c r="H124" s="22" t="s">
        <v>346</v>
      </c>
      <c r="I124" s="78" t="s">
        <v>510</v>
      </c>
      <c r="J124" s="88" t="s">
        <v>518</v>
      </c>
      <c r="K124" s="88" t="s">
        <v>519</v>
      </c>
      <c r="L124" s="24">
        <v>2100000</v>
      </c>
      <c r="M124" s="24">
        <v>1050000</v>
      </c>
      <c r="N124"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5023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24" s="40" t="s">
        <v>445</v>
      </c>
      <c r="Q124" s="39" t="s">
        <v>520</v>
      </c>
      <c r="R124" s="27" t="s">
        <v>113</v>
      </c>
    </row>
    <row r="125" spans="2:18" s="26" customFormat="1" ht="300" customHeight="1">
      <c r="B125" s="22">
        <v>115</v>
      </c>
      <c r="C125" s="40" t="s">
        <v>112</v>
      </c>
      <c r="D125" s="22" t="s">
        <v>303</v>
      </c>
      <c r="E125" s="22">
        <v>1023952981</v>
      </c>
      <c r="F125" s="22" t="s">
        <v>304</v>
      </c>
      <c r="G125" s="22" t="s">
        <v>246</v>
      </c>
      <c r="H125" s="22" t="s">
        <v>347</v>
      </c>
      <c r="I125" s="78" t="s">
        <v>510</v>
      </c>
      <c r="J125" s="88" t="s">
        <v>518</v>
      </c>
      <c r="K125" s="88" t="s">
        <v>519</v>
      </c>
      <c r="L125" s="24">
        <v>3143560</v>
      </c>
      <c r="M125" s="24">
        <v>1571780</v>
      </c>
      <c r="N125"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5067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25" s="40" t="s">
        <v>445</v>
      </c>
      <c r="Q125" s="39" t="s">
        <v>520</v>
      </c>
      <c r="R125" s="27" t="s">
        <v>113</v>
      </c>
    </row>
    <row r="126" spans="2:18" s="26" customFormat="1" ht="300" customHeight="1">
      <c r="B126" s="22">
        <v>116</v>
      </c>
      <c r="C126" s="40" t="s">
        <v>112</v>
      </c>
      <c r="D126" s="22" t="s">
        <v>305</v>
      </c>
      <c r="E126" s="22">
        <v>80748161</v>
      </c>
      <c r="F126" s="45" t="s">
        <v>306</v>
      </c>
      <c r="G126" s="22" t="s">
        <v>246</v>
      </c>
      <c r="H126" s="22" t="s">
        <v>347</v>
      </c>
      <c r="I126" s="78" t="s">
        <v>510</v>
      </c>
      <c r="J126" s="88" t="s">
        <v>518</v>
      </c>
      <c r="K126" s="88" t="s">
        <v>519</v>
      </c>
      <c r="L126" s="24">
        <v>3143560</v>
      </c>
      <c r="M126" s="24">
        <v>1571780</v>
      </c>
      <c r="N126"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5068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26" s="40" t="s">
        <v>445</v>
      </c>
      <c r="Q126" s="39" t="s">
        <v>520</v>
      </c>
      <c r="R126" s="27" t="s">
        <v>113</v>
      </c>
    </row>
    <row r="127" spans="2:18" s="26" customFormat="1" ht="300" customHeight="1">
      <c r="B127" s="22">
        <v>117</v>
      </c>
      <c r="C127" s="40" t="s">
        <v>112</v>
      </c>
      <c r="D127" s="22" t="s">
        <v>307</v>
      </c>
      <c r="E127" s="22">
        <v>1023005701</v>
      </c>
      <c r="F127" s="22" t="s">
        <v>308</v>
      </c>
      <c r="G127" s="22" t="s">
        <v>342</v>
      </c>
      <c r="H127" s="22" t="s">
        <v>347</v>
      </c>
      <c r="I127" s="78" t="s">
        <v>510</v>
      </c>
      <c r="J127" s="88" t="s">
        <v>518</v>
      </c>
      <c r="K127" s="88" t="s">
        <v>519</v>
      </c>
      <c r="L127" s="24">
        <v>4227120</v>
      </c>
      <c r="M127" s="24">
        <v>2113560</v>
      </c>
      <c r="N127"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$2113560 el contrato de Prestación de Servicios No. PS 5069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27" s="40" t="s">
        <v>441</v>
      </c>
      <c r="Q127" s="39" t="s">
        <v>520</v>
      </c>
      <c r="R127" s="27" t="s">
        <v>113</v>
      </c>
    </row>
    <row r="128" spans="2:18" s="26" customFormat="1" ht="300" customHeight="1">
      <c r="B128" s="22">
        <v>118</v>
      </c>
      <c r="C128" s="40" t="s">
        <v>112</v>
      </c>
      <c r="D128" s="22" t="s">
        <v>309</v>
      </c>
      <c r="E128" s="22">
        <v>1031649524</v>
      </c>
      <c r="F128" s="22" t="s">
        <v>310</v>
      </c>
      <c r="G128" s="22" t="s">
        <v>278</v>
      </c>
      <c r="H128" s="22" t="s">
        <v>347</v>
      </c>
      <c r="I128" s="78" t="s">
        <v>510</v>
      </c>
      <c r="J128" s="88" t="s">
        <v>518</v>
      </c>
      <c r="K128" s="88" t="s">
        <v>519</v>
      </c>
      <c r="L128" s="24">
        <v>2672026</v>
      </c>
      <c r="M128" s="24">
        <v>1336013</v>
      </c>
      <c r="N128"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5070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28" s="40" t="s">
        <v>445</v>
      </c>
      <c r="Q128" s="39" t="s">
        <v>520</v>
      </c>
      <c r="R128" s="27" t="s">
        <v>113</v>
      </c>
    </row>
    <row r="129" spans="2:18" s="26" customFormat="1" ht="300" customHeight="1">
      <c r="B129" s="22">
        <v>119</v>
      </c>
      <c r="C129" s="40" t="s">
        <v>112</v>
      </c>
      <c r="D129" s="22" t="s">
        <v>311</v>
      </c>
      <c r="E129" s="22">
        <v>53045271</v>
      </c>
      <c r="F129" s="22" t="s">
        <v>312</v>
      </c>
      <c r="G129" s="22" t="s">
        <v>278</v>
      </c>
      <c r="H129" s="22" t="s">
        <v>347</v>
      </c>
      <c r="I129" s="78" t="s">
        <v>510</v>
      </c>
      <c r="J129" s="88" t="s">
        <v>518</v>
      </c>
      <c r="K129" s="88" t="s">
        <v>519</v>
      </c>
      <c r="L129" s="24">
        <v>2672026</v>
      </c>
      <c r="M129" s="24">
        <v>1336013</v>
      </c>
      <c r="N129"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5071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29" s="40" t="s">
        <v>445</v>
      </c>
      <c r="Q129" s="39" t="s">
        <v>520</v>
      </c>
      <c r="R129" s="27" t="s">
        <v>113</v>
      </c>
    </row>
    <row r="130" spans="2:18" s="26" customFormat="1" ht="300" customHeight="1">
      <c r="B130" s="22">
        <v>120</v>
      </c>
      <c r="C130" s="40" t="s">
        <v>112</v>
      </c>
      <c r="D130" s="22" t="s">
        <v>313</v>
      </c>
      <c r="E130" s="22">
        <v>1032488651</v>
      </c>
      <c r="F130" s="22" t="s">
        <v>314</v>
      </c>
      <c r="G130" s="22" t="s">
        <v>105</v>
      </c>
      <c r="H130" s="22" t="s">
        <v>347</v>
      </c>
      <c r="I130" s="78" t="s">
        <v>510</v>
      </c>
      <c r="J130" s="88" t="s">
        <v>518</v>
      </c>
      <c r="K130" s="88" t="s">
        <v>519</v>
      </c>
      <c r="L130" s="24">
        <v>1900000</v>
      </c>
      <c r="M130" s="24">
        <v>950000</v>
      </c>
      <c r="N130"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5078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30" s="40" t="s">
        <v>445</v>
      </c>
      <c r="Q130" s="39" t="s">
        <v>520</v>
      </c>
      <c r="R130" s="27" t="s">
        <v>113</v>
      </c>
    </row>
    <row r="131" spans="2:18" s="26" customFormat="1" ht="300" customHeight="1">
      <c r="B131" s="22">
        <v>121</v>
      </c>
      <c r="C131" s="40" t="s">
        <v>112</v>
      </c>
      <c r="D131" s="22" t="s">
        <v>315</v>
      </c>
      <c r="E131" s="22">
        <v>1013662223</v>
      </c>
      <c r="F131" s="22" t="s">
        <v>316</v>
      </c>
      <c r="G131" s="22" t="s">
        <v>258</v>
      </c>
      <c r="H131" s="22" t="s">
        <v>348</v>
      </c>
      <c r="I131" s="78" t="s">
        <v>510</v>
      </c>
      <c r="J131" s="88" t="s">
        <v>518</v>
      </c>
      <c r="K131" s="88" t="s">
        <v>519</v>
      </c>
      <c r="L131" s="24">
        <v>3143560</v>
      </c>
      <c r="M131" s="24">
        <v>1571780</v>
      </c>
      <c r="N131"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5104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31" s="40" t="s">
        <v>445</v>
      </c>
      <c r="Q131" s="39" t="s">
        <v>520</v>
      </c>
      <c r="R131" s="27" t="s">
        <v>113</v>
      </c>
    </row>
    <row r="132" spans="2:18" s="26" customFormat="1" ht="300" customHeight="1">
      <c r="B132" s="22">
        <v>122</v>
      </c>
      <c r="C132" s="40" t="s">
        <v>112</v>
      </c>
      <c r="D132" s="22" t="s">
        <v>317</v>
      </c>
      <c r="E132" s="22">
        <v>1013106452</v>
      </c>
      <c r="F132" s="22" t="s">
        <v>318</v>
      </c>
      <c r="G132" s="22" t="s">
        <v>174</v>
      </c>
      <c r="H132" s="22" t="s">
        <v>349</v>
      </c>
      <c r="I132" s="78" t="s">
        <v>510</v>
      </c>
      <c r="J132" s="88" t="s">
        <v>518</v>
      </c>
      <c r="K132" s="88" t="s">
        <v>519</v>
      </c>
      <c r="L132" s="24">
        <v>1900000</v>
      </c>
      <c r="M132" s="24">
        <v>950000</v>
      </c>
      <c r="N132"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5235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32" s="40" t="s">
        <v>445</v>
      </c>
      <c r="Q132" s="39" t="s">
        <v>520</v>
      </c>
      <c r="R132" s="27" t="s">
        <v>113</v>
      </c>
    </row>
    <row r="133" spans="2:18" s="26" customFormat="1" ht="300" customHeight="1">
      <c r="B133" s="22">
        <v>123</v>
      </c>
      <c r="C133" s="40" t="s">
        <v>112</v>
      </c>
      <c r="D133" s="22" t="s">
        <v>319</v>
      </c>
      <c r="E133" s="22">
        <v>52440742</v>
      </c>
      <c r="F133" s="22" t="s">
        <v>320</v>
      </c>
      <c r="G133" s="22" t="s">
        <v>174</v>
      </c>
      <c r="H133" s="22" t="s">
        <v>350</v>
      </c>
      <c r="I133" s="78" t="s">
        <v>510</v>
      </c>
      <c r="J133" s="88" t="s">
        <v>518</v>
      </c>
      <c r="K133" s="88" t="s">
        <v>519</v>
      </c>
      <c r="L133" s="24">
        <v>2100000</v>
      </c>
      <c r="M133" s="24">
        <v>1050000</v>
      </c>
      <c r="N133"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5240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33" s="40" t="s">
        <v>445</v>
      </c>
      <c r="Q133" s="39" t="s">
        <v>520</v>
      </c>
      <c r="R133" s="27" t="s">
        <v>113</v>
      </c>
    </row>
    <row r="134" spans="2:18" s="26" customFormat="1" ht="300" customHeight="1">
      <c r="B134" s="22">
        <v>124</v>
      </c>
      <c r="C134" s="40" t="s">
        <v>112</v>
      </c>
      <c r="D134" s="22" t="s">
        <v>321</v>
      </c>
      <c r="E134" s="22">
        <v>1001176038</v>
      </c>
      <c r="F134" s="22" t="s">
        <v>322</v>
      </c>
      <c r="G134" s="22" t="s">
        <v>174</v>
      </c>
      <c r="H134" s="22" t="s">
        <v>351</v>
      </c>
      <c r="I134" s="78" t="s">
        <v>510</v>
      </c>
      <c r="J134" s="88" t="s">
        <v>518</v>
      </c>
      <c r="K134" s="88" t="s">
        <v>519</v>
      </c>
      <c r="L134" s="24">
        <v>2100000</v>
      </c>
      <c r="M134" s="24">
        <v>1050000</v>
      </c>
      <c r="N134"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5251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34" s="40" t="s">
        <v>445</v>
      </c>
      <c r="Q134" s="39" t="s">
        <v>520</v>
      </c>
      <c r="R134" s="27" t="s">
        <v>113</v>
      </c>
    </row>
    <row r="135" spans="2:18" s="26" customFormat="1" ht="300" customHeight="1">
      <c r="B135" s="22">
        <v>125</v>
      </c>
      <c r="C135" s="40" t="s">
        <v>112</v>
      </c>
      <c r="D135" s="22" t="s">
        <v>323</v>
      </c>
      <c r="E135" s="22">
        <v>1022941759</v>
      </c>
      <c r="F135" s="22" t="s">
        <v>324</v>
      </c>
      <c r="G135" s="22" t="s">
        <v>174</v>
      </c>
      <c r="H135" s="22" t="s">
        <v>351</v>
      </c>
      <c r="I135" s="78" t="s">
        <v>510</v>
      </c>
      <c r="J135" s="88" t="s">
        <v>518</v>
      </c>
      <c r="K135" s="88" t="s">
        <v>519</v>
      </c>
      <c r="L135" s="24">
        <v>1900000</v>
      </c>
      <c r="M135" s="24">
        <v>950000</v>
      </c>
      <c r="N135" s="22" t="str">
        <f t="shared" si="1"/>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5259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35" s="40" t="s">
        <v>445</v>
      </c>
      <c r="Q135" s="39" t="s">
        <v>520</v>
      </c>
      <c r="R135" s="27" t="s">
        <v>113</v>
      </c>
    </row>
    <row r="136" spans="2:18" s="26" customFormat="1" ht="300" customHeight="1">
      <c r="B136" s="22">
        <v>126</v>
      </c>
      <c r="C136" s="40" t="s">
        <v>112</v>
      </c>
      <c r="D136" s="22" t="s">
        <v>325</v>
      </c>
      <c r="E136" s="22">
        <v>1010131521</v>
      </c>
      <c r="F136" s="22" t="s">
        <v>326</v>
      </c>
      <c r="G136" s="22" t="s">
        <v>174</v>
      </c>
      <c r="H136" s="22" t="s">
        <v>351</v>
      </c>
      <c r="I136" s="78" t="s">
        <v>510</v>
      </c>
      <c r="J136" s="88" t="s">
        <v>518</v>
      </c>
      <c r="K136" s="88" t="s">
        <v>519</v>
      </c>
      <c r="L136" s="24">
        <v>1900000</v>
      </c>
      <c r="M136" s="24">
        <v>950000</v>
      </c>
      <c r="N136" s="22" t="str">
        <f t="shared" ref="N136:N196" si="2">+CONCATENATE(Q136,M136," el contrato de Prestación de Servicios No. ",D136," , dada la ",R136,"")</f>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5261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36" s="40" t="s">
        <v>445</v>
      </c>
      <c r="Q136" s="39" t="s">
        <v>520</v>
      </c>
      <c r="R136" s="27" t="s">
        <v>113</v>
      </c>
    </row>
    <row r="137" spans="2:18" s="26" customFormat="1" ht="300" customHeight="1">
      <c r="B137" s="22">
        <v>127</v>
      </c>
      <c r="C137" s="40" t="s">
        <v>112</v>
      </c>
      <c r="D137" s="22" t="s">
        <v>327</v>
      </c>
      <c r="E137" s="22">
        <v>1023920841</v>
      </c>
      <c r="F137" s="22" t="s">
        <v>328</v>
      </c>
      <c r="G137" s="22" t="s">
        <v>174</v>
      </c>
      <c r="H137" s="22" t="s">
        <v>292</v>
      </c>
      <c r="I137" s="78" t="s">
        <v>510</v>
      </c>
      <c r="J137" s="88" t="s">
        <v>518</v>
      </c>
      <c r="K137" s="88" t="s">
        <v>519</v>
      </c>
      <c r="L137" s="24">
        <v>1900000</v>
      </c>
      <c r="M137" s="24">
        <v>950000</v>
      </c>
      <c r="N137"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5283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37" s="40" t="s">
        <v>445</v>
      </c>
      <c r="Q137" s="39" t="s">
        <v>520</v>
      </c>
      <c r="R137" s="27" t="s">
        <v>113</v>
      </c>
    </row>
    <row r="138" spans="2:18" s="26" customFormat="1" ht="300" customHeight="1">
      <c r="B138" s="22">
        <v>128</v>
      </c>
      <c r="C138" s="40" t="s">
        <v>112</v>
      </c>
      <c r="D138" s="22" t="s">
        <v>329</v>
      </c>
      <c r="E138" s="22">
        <v>79339237</v>
      </c>
      <c r="F138" s="22" t="s">
        <v>330</v>
      </c>
      <c r="G138" s="22" t="s">
        <v>274</v>
      </c>
      <c r="H138" s="22" t="s">
        <v>352</v>
      </c>
      <c r="I138" s="78" t="s">
        <v>510</v>
      </c>
      <c r="J138" s="88" t="s">
        <v>518</v>
      </c>
      <c r="K138" s="88" t="s">
        <v>519</v>
      </c>
      <c r="L138" s="24">
        <v>6226865</v>
      </c>
      <c r="M138" s="24">
        <v>3113433</v>
      </c>
      <c r="N138"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$3113433 el contrato de Prestación de Servicios No. PS 5332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38" s="40" t="s">
        <v>441</v>
      </c>
      <c r="Q138" s="39" t="s">
        <v>520</v>
      </c>
      <c r="R138" s="27" t="s">
        <v>113</v>
      </c>
    </row>
    <row r="139" spans="2:18" s="26" customFormat="1" ht="300" customHeight="1">
      <c r="B139" s="22">
        <v>129</v>
      </c>
      <c r="C139" s="40" t="s">
        <v>112</v>
      </c>
      <c r="D139" s="22" t="s">
        <v>331</v>
      </c>
      <c r="E139" s="22">
        <v>1000785552</v>
      </c>
      <c r="F139" s="22" t="s">
        <v>332</v>
      </c>
      <c r="G139" s="22" t="s">
        <v>105</v>
      </c>
      <c r="H139" s="22" t="s">
        <v>352</v>
      </c>
      <c r="I139" s="78" t="s">
        <v>510</v>
      </c>
      <c r="J139" s="88" t="s">
        <v>518</v>
      </c>
      <c r="K139" s="88" t="s">
        <v>519</v>
      </c>
      <c r="L139" s="24">
        <v>2100000</v>
      </c>
      <c r="M139" s="24">
        <v>1050000</v>
      </c>
      <c r="N139"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5335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39" s="40" t="s">
        <v>445</v>
      </c>
      <c r="Q139" s="39" t="s">
        <v>520</v>
      </c>
      <c r="R139" s="27" t="s">
        <v>113</v>
      </c>
    </row>
    <row r="140" spans="2:18" s="26" customFormat="1" ht="300" customHeight="1">
      <c r="B140" s="22">
        <v>130</v>
      </c>
      <c r="C140" s="40" t="s">
        <v>112</v>
      </c>
      <c r="D140" s="22" t="s">
        <v>333</v>
      </c>
      <c r="E140" s="22">
        <v>1007454123</v>
      </c>
      <c r="F140" s="22" t="s">
        <v>334</v>
      </c>
      <c r="G140" s="22" t="s">
        <v>174</v>
      </c>
      <c r="H140" s="22" t="s">
        <v>353</v>
      </c>
      <c r="I140" s="78" t="s">
        <v>510</v>
      </c>
      <c r="J140" s="88" t="s">
        <v>518</v>
      </c>
      <c r="K140" s="88" t="s">
        <v>519</v>
      </c>
      <c r="L140" s="24">
        <v>2100000</v>
      </c>
      <c r="M140" s="24">
        <v>1050000</v>
      </c>
      <c r="N140"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5366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40" s="40" t="s">
        <v>445</v>
      </c>
      <c r="Q140" s="39" t="s">
        <v>520</v>
      </c>
      <c r="R140" s="27" t="s">
        <v>113</v>
      </c>
    </row>
    <row r="141" spans="2:18" s="26" customFormat="1" ht="300" customHeight="1">
      <c r="B141" s="22">
        <v>131</v>
      </c>
      <c r="C141" s="40" t="s">
        <v>112</v>
      </c>
      <c r="D141" s="22" t="s">
        <v>335</v>
      </c>
      <c r="E141" s="22">
        <v>1028860051</v>
      </c>
      <c r="F141" s="22" t="s">
        <v>336</v>
      </c>
      <c r="G141" s="22" t="s">
        <v>174</v>
      </c>
      <c r="H141" s="22" t="s">
        <v>354</v>
      </c>
      <c r="I141" s="78" t="s">
        <v>510</v>
      </c>
      <c r="J141" s="88" t="s">
        <v>518</v>
      </c>
      <c r="K141" s="88" t="s">
        <v>519</v>
      </c>
      <c r="L141" s="24">
        <v>1900000</v>
      </c>
      <c r="M141" s="24">
        <v>950000</v>
      </c>
      <c r="N141"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5469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41" s="40" t="s">
        <v>445</v>
      </c>
      <c r="Q141" s="39" t="s">
        <v>520</v>
      </c>
      <c r="R141" s="27" t="s">
        <v>113</v>
      </c>
    </row>
    <row r="142" spans="2:18" s="26" customFormat="1" ht="300" customHeight="1">
      <c r="B142" s="22">
        <v>132</v>
      </c>
      <c r="C142" s="40" t="s">
        <v>112</v>
      </c>
      <c r="D142" s="22" t="s">
        <v>337</v>
      </c>
      <c r="E142" s="22">
        <v>1023013214</v>
      </c>
      <c r="F142" s="22" t="s">
        <v>338</v>
      </c>
      <c r="G142" s="22" t="s">
        <v>343</v>
      </c>
      <c r="H142" s="22" t="s">
        <v>355</v>
      </c>
      <c r="I142" s="78" t="s">
        <v>510</v>
      </c>
      <c r="J142" s="88" t="s">
        <v>518</v>
      </c>
      <c r="K142" s="88" t="s">
        <v>519</v>
      </c>
      <c r="L142" s="24">
        <v>2100000</v>
      </c>
      <c r="M142" s="24">
        <v>1050000</v>
      </c>
      <c r="N142"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5499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42" s="40" t="s">
        <v>445</v>
      </c>
      <c r="Q142" s="39" t="s">
        <v>520</v>
      </c>
      <c r="R142" s="27" t="s">
        <v>113</v>
      </c>
    </row>
    <row r="143" spans="2:18" s="26" customFormat="1" ht="300" customHeight="1">
      <c r="B143" s="22">
        <v>133</v>
      </c>
      <c r="C143" s="40" t="s">
        <v>112</v>
      </c>
      <c r="D143" s="22" t="s">
        <v>424</v>
      </c>
      <c r="E143" s="22">
        <v>53021174</v>
      </c>
      <c r="F143" s="22" t="s">
        <v>339</v>
      </c>
      <c r="G143" s="22" t="s">
        <v>174</v>
      </c>
      <c r="H143" s="22" t="s">
        <v>356</v>
      </c>
      <c r="I143" s="78" t="s">
        <v>510</v>
      </c>
      <c r="J143" s="88" t="s">
        <v>518</v>
      </c>
      <c r="K143" s="88" t="s">
        <v>519</v>
      </c>
      <c r="L143" s="24">
        <v>1900000</v>
      </c>
      <c r="M143" s="24">
        <v>950000</v>
      </c>
      <c r="N143"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5507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43" s="40" t="s">
        <v>445</v>
      </c>
      <c r="Q143" s="39" t="s">
        <v>520</v>
      </c>
      <c r="R143" s="27" t="s">
        <v>113</v>
      </c>
    </row>
    <row r="144" spans="2:18" s="26" customFormat="1" ht="300" customHeight="1">
      <c r="B144" s="22">
        <v>134</v>
      </c>
      <c r="C144" s="40" t="s">
        <v>112</v>
      </c>
      <c r="D144" s="22" t="s">
        <v>340</v>
      </c>
      <c r="E144" s="22">
        <v>1030544511</v>
      </c>
      <c r="F144" s="22" t="s">
        <v>341</v>
      </c>
      <c r="G144" s="22" t="s">
        <v>344</v>
      </c>
      <c r="H144" s="22" t="s">
        <v>357</v>
      </c>
      <c r="I144" s="78" t="s">
        <v>510</v>
      </c>
      <c r="J144" s="88" t="s">
        <v>518</v>
      </c>
      <c r="K144" s="88" t="s">
        <v>519</v>
      </c>
      <c r="L144" s="24">
        <v>2672026</v>
      </c>
      <c r="M144" s="24">
        <v>1336013</v>
      </c>
      <c r="N144"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5677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44" s="40" t="s">
        <v>445</v>
      </c>
      <c r="Q144" s="39" t="s">
        <v>520</v>
      </c>
      <c r="R144" s="27" t="s">
        <v>113</v>
      </c>
    </row>
    <row r="145" spans="2:18" s="26" customFormat="1" ht="300" customHeight="1">
      <c r="B145" s="22">
        <v>135</v>
      </c>
      <c r="C145" s="40" t="s">
        <v>112</v>
      </c>
      <c r="D145" s="22" t="s">
        <v>363</v>
      </c>
      <c r="E145" s="22">
        <v>1000033244</v>
      </c>
      <c r="F145" s="22" t="s">
        <v>364</v>
      </c>
      <c r="G145" s="22" t="s">
        <v>407</v>
      </c>
      <c r="H145" s="22" t="s">
        <v>414</v>
      </c>
      <c r="I145" s="78" t="s">
        <v>510</v>
      </c>
      <c r="J145" s="88" t="s">
        <v>518</v>
      </c>
      <c r="K145" s="88" t="s">
        <v>519</v>
      </c>
      <c r="L145" s="24">
        <v>1900000</v>
      </c>
      <c r="M145" s="24">
        <v>950000</v>
      </c>
      <c r="N145"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5691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45" s="40" t="s">
        <v>445</v>
      </c>
      <c r="Q145" s="39" t="s">
        <v>520</v>
      </c>
      <c r="R145" s="27" t="s">
        <v>113</v>
      </c>
    </row>
    <row r="146" spans="2:18" s="26" customFormat="1" ht="300" customHeight="1">
      <c r="B146" s="22">
        <v>136</v>
      </c>
      <c r="C146" s="40" t="s">
        <v>112</v>
      </c>
      <c r="D146" s="22" t="s">
        <v>365</v>
      </c>
      <c r="E146" s="22">
        <v>1000689203</v>
      </c>
      <c r="F146" s="22" t="s">
        <v>366</v>
      </c>
      <c r="G146" s="22" t="s">
        <v>407</v>
      </c>
      <c r="H146" s="22" t="s">
        <v>415</v>
      </c>
      <c r="I146" s="78" t="s">
        <v>510</v>
      </c>
      <c r="J146" s="88" t="s">
        <v>518</v>
      </c>
      <c r="K146" s="88" t="s">
        <v>519</v>
      </c>
      <c r="L146" s="24">
        <v>1900000</v>
      </c>
      <c r="M146" s="24">
        <v>950000</v>
      </c>
      <c r="N146"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5701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46" s="40" t="s">
        <v>445</v>
      </c>
      <c r="Q146" s="39" t="s">
        <v>520</v>
      </c>
      <c r="R146" s="27" t="s">
        <v>113</v>
      </c>
    </row>
    <row r="147" spans="2:18" s="26" customFormat="1" ht="300" customHeight="1">
      <c r="B147" s="22">
        <v>137</v>
      </c>
      <c r="C147" s="40" t="s">
        <v>112</v>
      </c>
      <c r="D147" s="22" t="s">
        <v>367</v>
      </c>
      <c r="E147" s="22">
        <v>1012375361</v>
      </c>
      <c r="F147" s="22" t="s">
        <v>368</v>
      </c>
      <c r="G147" s="22" t="s">
        <v>408</v>
      </c>
      <c r="H147" s="22" t="s">
        <v>415</v>
      </c>
      <c r="I147" s="78" t="s">
        <v>510</v>
      </c>
      <c r="J147" s="88" t="s">
        <v>518</v>
      </c>
      <c r="K147" s="88" t="s">
        <v>519</v>
      </c>
      <c r="L147" s="24">
        <v>2100000</v>
      </c>
      <c r="M147" s="24">
        <v>1050000</v>
      </c>
      <c r="N147"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5710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47" s="40" t="s">
        <v>445</v>
      </c>
      <c r="Q147" s="39" t="s">
        <v>520</v>
      </c>
      <c r="R147" s="27" t="s">
        <v>113</v>
      </c>
    </row>
    <row r="148" spans="2:18" s="26" customFormat="1" ht="300" customHeight="1">
      <c r="B148" s="22">
        <v>138</v>
      </c>
      <c r="C148" s="40" t="s">
        <v>112</v>
      </c>
      <c r="D148" s="22" t="s">
        <v>369</v>
      </c>
      <c r="E148" s="22">
        <v>1031161710</v>
      </c>
      <c r="F148" s="22" t="s">
        <v>370</v>
      </c>
      <c r="G148" s="22" t="s">
        <v>408</v>
      </c>
      <c r="H148" s="22" t="s">
        <v>415</v>
      </c>
      <c r="I148" s="78" t="s">
        <v>510</v>
      </c>
      <c r="J148" s="88" t="s">
        <v>518</v>
      </c>
      <c r="K148" s="88" t="s">
        <v>519</v>
      </c>
      <c r="L148" s="24">
        <v>2100000</v>
      </c>
      <c r="M148" s="24">
        <v>1050000</v>
      </c>
      <c r="N148"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5711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48" s="40" t="s">
        <v>445</v>
      </c>
      <c r="Q148" s="39" t="s">
        <v>520</v>
      </c>
      <c r="R148" s="27" t="s">
        <v>113</v>
      </c>
    </row>
    <row r="149" spans="2:18" s="26" customFormat="1" ht="300" customHeight="1">
      <c r="B149" s="22">
        <v>139</v>
      </c>
      <c r="C149" s="40" t="s">
        <v>112</v>
      </c>
      <c r="D149" s="22" t="s">
        <v>371</v>
      </c>
      <c r="E149" s="22">
        <v>1000971660</v>
      </c>
      <c r="F149" s="22" t="s">
        <v>372</v>
      </c>
      <c r="G149" s="22" t="s">
        <v>409</v>
      </c>
      <c r="H149" s="22" t="s">
        <v>416</v>
      </c>
      <c r="I149" s="78" t="s">
        <v>510</v>
      </c>
      <c r="J149" s="88" t="s">
        <v>518</v>
      </c>
      <c r="K149" s="88" t="s">
        <v>519</v>
      </c>
      <c r="L149" s="24">
        <v>3143560</v>
      </c>
      <c r="M149" s="24">
        <v>1571780</v>
      </c>
      <c r="N149"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5759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49" s="40" t="s">
        <v>445</v>
      </c>
      <c r="Q149" s="39" t="s">
        <v>520</v>
      </c>
      <c r="R149" s="27" t="s">
        <v>113</v>
      </c>
    </row>
    <row r="150" spans="2:18" s="26" customFormat="1" ht="300" customHeight="1">
      <c r="B150" s="22">
        <v>140</v>
      </c>
      <c r="C150" s="40" t="s">
        <v>112</v>
      </c>
      <c r="D150" s="22" t="s">
        <v>373</v>
      </c>
      <c r="E150" s="22">
        <v>79889810</v>
      </c>
      <c r="F150" s="22" t="s">
        <v>374</v>
      </c>
      <c r="G150" s="22" t="s">
        <v>344</v>
      </c>
      <c r="H150" s="22" t="s">
        <v>416</v>
      </c>
      <c r="I150" s="78" t="s">
        <v>510</v>
      </c>
      <c r="J150" s="88" t="s">
        <v>518</v>
      </c>
      <c r="K150" s="88" t="s">
        <v>519</v>
      </c>
      <c r="L150" s="24">
        <v>2672026</v>
      </c>
      <c r="M150" s="24">
        <v>1336013</v>
      </c>
      <c r="N150"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5760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50" s="40" t="s">
        <v>445</v>
      </c>
      <c r="Q150" s="39" t="s">
        <v>520</v>
      </c>
      <c r="R150" s="27" t="s">
        <v>113</v>
      </c>
    </row>
    <row r="151" spans="2:18" s="26" customFormat="1" ht="300" customHeight="1">
      <c r="B151" s="22">
        <v>141</v>
      </c>
      <c r="C151" s="40" t="s">
        <v>112</v>
      </c>
      <c r="D151" s="22" t="s">
        <v>375</v>
      </c>
      <c r="E151" s="22">
        <v>1000503536</v>
      </c>
      <c r="F151" s="22" t="s">
        <v>376</v>
      </c>
      <c r="G151" s="22" t="s">
        <v>408</v>
      </c>
      <c r="H151" s="22" t="s">
        <v>417</v>
      </c>
      <c r="I151" s="78" t="s">
        <v>510</v>
      </c>
      <c r="J151" s="88" t="s">
        <v>518</v>
      </c>
      <c r="K151" s="88" t="s">
        <v>519</v>
      </c>
      <c r="L151" s="24">
        <v>2100000</v>
      </c>
      <c r="M151" s="24">
        <v>1050000</v>
      </c>
      <c r="N151"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5899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51" s="40" t="s">
        <v>445</v>
      </c>
      <c r="Q151" s="39" t="s">
        <v>520</v>
      </c>
      <c r="R151" s="27" t="s">
        <v>113</v>
      </c>
    </row>
    <row r="152" spans="2:18" s="26" customFormat="1" ht="300" customHeight="1">
      <c r="B152" s="22">
        <v>142</v>
      </c>
      <c r="C152" s="40" t="s">
        <v>112</v>
      </c>
      <c r="D152" s="22" t="s">
        <v>377</v>
      </c>
      <c r="E152" s="22">
        <v>1031173300</v>
      </c>
      <c r="F152" s="22" t="s">
        <v>378</v>
      </c>
      <c r="G152" s="22" t="s">
        <v>408</v>
      </c>
      <c r="H152" s="22" t="s">
        <v>417</v>
      </c>
      <c r="I152" s="78" t="s">
        <v>510</v>
      </c>
      <c r="J152" s="88" t="s">
        <v>518</v>
      </c>
      <c r="K152" s="88" t="s">
        <v>519</v>
      </c>
      <c r="L152" s="24">
        <v>2100000</v>
      </c>
      <c r="M152" s="24">
        <v>1050000</v>
      </c>
      <c r="N152"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5900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52" s="40" t="s">
        <v>445</v>
      </c>
      <c r="Q152" s="39" t="s">
        <v>520</v>
      </c>
      <c r="R152" s="27" t="s">
        <v>113</v>
      </c>
    </row>
    <row r="153" spans="2:18" s="26" customFormat="1" ht="300" customHeight="1">
      <c r="B153" s="22">
        <v>143</v>
      </c>
      <c r="C153" s="40" t="s">
        <v>112</v>
      </c>
      <c r="D153" s="55" t="s">
        <v>379</v>
      </c>
      <c r="E153" s="22">
        <v>1012326779</v>
      </c>
      <c r="F153" s="22" t="s">
        <v>380</v>
      </c>
      <c r="G153" s="22" t="s">
        <v>344</v>
      </c>
      <c r="H153" s="22" t="s">
        <v>418</v>
      </c>
      <c r="I153" s="78" t="s">
        <v>510</v>
      </c>
      <c r="J153" s="88" t="s">
        <v>518</v>
      </c>
      <c r="K153" s="88" t="s">
        <v>519</v>
      </c>
      <c r="L153" s="24">
        <v>2672026</v>
      </c>
      <c r="M153" s="24">
        <v>1336013</v>
      </c>
      <c r="N153"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5901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53" s="40" t="s">
        <v>445</v>
      </c>
      <c r="Q153" s="39" t="s">
        <v>520</v>
      </c>
      <c r="R153" s="27" t="s">
        <v>113</v>
      </c>
    </row>
    <row r="154" spans="2:18" s="26" customFormat="1" ht="300" customHeight="1">
      <c r="B154" s="22">
        <v>144</v>
      </c>
      <c r="C154" s="40" t="s">
        <v>112</v>
      </c>
      <c r="D154" s="22" t="s">
        <v>381</v>
      </c>
      <c r="E154" s="22">
        <v>1031180933</v>
      </c>
      <c r="F154" s="22" t="s">
        <v>120</v>
      </c>
      <c r="G154" s="22" t="s">
        <v>344</v>
      </c>
      <c r="H154" s="22" t="s">
        <v>418</v>
      </c>
      <c r="I154" s="78" t="s">
        <v>510</v>
      </c>
      <c r="J154" s="88" t="s">
        <v>518</v>
      </c>
      <c r="K154" s="88" t="s">
        <v>519</v>
      </c>
      <c r="L154" s="24">
        <v>2672026</v>
      </c>
      <c r="M154" s="24">
        <v>1336013</v>
      </c>
      <c r="N154"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5902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54" s="40" t="s">
        <v>445</v>
      </c>
      <c r="Q154" s="39" t="s">
        <v>520</v>
      </c>
      <c r="R154" s="27" t="s">
        <v>113</v>
      </c>
    </row>
    <row r="155" spans="2:18" s="26" customFormat="1" ht="300" customHeight="1">
      <c r="B155" s="22">
        <v>145</v>
      </c>
      <c r="C155" s="40" t="s">
        <v>112</v>
      </c>
      <c r="D155" s="22" t="s">
        <v>382</v>
      </c>
      <c r="E155" s="22">
        <v>1000494917</v>
      </c>
      <c r="F155" s="22" t="s">
        <v>383</v>
      </c>
      <c r="G155" s="22" t="s">
        <v>408</v>
      </c>
      <c r="H155" s="22" t="s">
        <v>418</v>
      </c>
      <c r="I155" s="78" t="s">
        <v>510</v>
      </c>
      <c r="J155" s="88" t="s">
        <v>518</v>
      </c>
      <c r="K155" s="88" t="s">
        <v>519</v>
      </c>
      <c r="L155" s="24">
        <v>1900000</v>
      </c>
      <c r="M155" s="24">
        <v>950000</v>
      </c>
      <c r="N155"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5917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55" s="40" t="s">
        <v>445</v>
      </c>
      <c r="Q155" s="39" t="s">
        <v>520</v>
      </c>
      <c r="R155" s="27" t="s">
        <v>113</v>
      </c>
    </row>
    <row r="156" spans="2:18" s="26" customFormat="1" ht="300" customHeight="1">
      <c r="B156" s="22">
        <v>146</v>
      </c>
      <c r="C156" s="40" t="s">
        <v>112</v>
      </c>
      <c r="D156" s="22" t="s">
        <v>384</v>
      </c>
      <c r="E156" s="22">
        <v>36452168</v>
      </c>
      <c r="F156" s="22" t="s">
        <v>385</v>
      </c>
      <c r="G156" s="22" t="s">
        <v>407</v>
      </c>
      <c r="H156" s="22" t="s">
        <v>419</v>
      </c>
      <c r="I156" s="78" t="s">
        <v>510</v>
      </c>
      <c r="J156" s="88" t="s">
        <v>518</v>
      </c>
      <c r="K156" s="88" t="s">
        <v>519</v>
      </c>
      <c r="L156" s="24">
        <v>1900000</v>
      </c>
      <c r="M156" s="24">
        <v>950000</v>
      </c>
      <c r="N156"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5927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56" s="40" t="s">
        <v>445</v>
      </c>
      <c r="Q156" s="39" t="s">
        <v>520</v>
      </c>
      <c r="R156" s="27" t="s">
        <v>113</v>
      </c>
    </row>
    <row r="157" spans="2:18" s="26" customFormat="1" ht="300" customHeight="1">
      <c r="B157" s="22">
        <v>147</v>
      </c>
      <c r="C157" s="40" t="s">
        <v>112</v>
      </c>
      <c r="D157" s="22" t="s">
        <v>386</v>
      </c>
      <c r="E157" s="22">
        <v>1023017491</v>
      </c>
      <c r="F157" s="22" t="s">
        <v>387</v>
      </c>
      <c r="G157" s="22" t="s">
        <v>408</v>
      </c>
      <c r="H157" s="22" t="s">
        <v>420</v>
      </c>
      <c r="I157" s="78" t="s">
        <v>510</v>
      </c>
      <c r="J157" s="88" t="s">
        <v>518</v>
      </c>
      <c r="K157" s="88" t="s">
        <v>519</v>
      </c>
      <c r="L157" s="24">
        <v>2100000</v>
      </c>
      <c r="M157" s="24">
        <v>1050000</v>
      </c>
      <c r="N157"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5929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57" s="40" t="s">
        <v>445</v>
      </c>
      <c r="Q157" s="39" t="s">
        <v>520</v>
      </c>
      <c r="R157" s="27" t="s">
        <v>113</v>
      </c>
    </row>
    <row r="158" spans="2:18" s="26" customFormat="1" ht="300" customHeight="1">
      <c r="B158" s="22">
        <v>148</v>
      </c>
      <c r="C158" s="40" t="s">
        <v>112</v>
      </c>
      <c r="D158" s="22" t="s">
        <v>388</v>
      </c>
      <c r="E158" s="22">
        <v>1140914449</v>
      </c>
      <c r="F158" s="22" t="s">
        <v>389</v>
      </c>
      <c r="G158" s="22" t="s">
        <v>407</v>
      </c>
      <c r="H158" s="22" t="s">
        <v>419</v>
      </c>
      <c r="I158" s="78" t="s">
        <v>510</v>
      </c>
      <c r="J158" s="88" t="s">
        <v>518</v>
      </c>
      <c r="K158" s="88" t="s">
        <v>519</v>
      </c>
      <c r="L158" s="24">
        <v>1900000</v>
      </c>
      <c r="M158" s="24">
        <v>950000</v>
      </c>
      <c r="N158"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5930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58" s="40" t="s">
        <v>445</v>
      </c>
      <c r="Q158" s="39" t="s">
        <v>520</v>
      </c>
      <c r="R158" s="27" t="s">
        <v>113</v>
      </c>
    </row>
    <row r="159" spans="2:18" s="26" customFormat="1" ht="300" customHeight="1">
      <c r="B159" s="22">
        <v>149</v>
      </c>
      <c r="C159" s="40" t="s">
        <v>112</v>
      </c>
      <c r="D159" s="22" t="s">
        <v>390</v>
      </c>
      <c r="E159" s="22">
        <v>1024526093</v>
      </c>
      <c r="F159" s="22" t="s">
        <v>391</v>
      </c>
      <c r="G159" s="22" t="s">
        <v>410</v>
      </c>
      <c r="H159" s="22" t="s">
        <v>421</v>
      </c>
      <c r="I159" s="78" t="s">
        <v>510</v>
      </c>
      <c r="J159" s="88" t="s">
        <v>518</v>
      </c>
      <c r="K159" s="88" t="s">
        <v>519</v>
      </c>
      <c r="L159" s="24">
        <v>2672026</v>
      </c>
      <c r="M159" s="24">
        <v>1336013</v>
      </c>
      <c r="N159"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5950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59" s="40" t="s">
        <v>445</v>
      </c>
      <c r="Q159" s="39" t="s">
        <v>520</v>
      </c>
      <c r="R159" s="27" t="s">
        <v>113</v>
      </c>
    </row>
    <row r="160" spans="2:18" s="26" customFormat="1" ht="300" customHeight="1">
      <c r="B160" s="22">
        <v>150</v>
      </c>
      <c r="C160" s="40" t="s">
        <v>112</v>
      </c>
      <c r="D160" s="22" t="s">
        <v>392</v>
      </c>
      <c r="E160" s="22">
        <v>1025533125</v>
      </c>
      <c r="F160" s="22" t="s">
        <v>393</v>
      </c>
      <c r="G160" s="22" t="s">
        <v>408</v>
      </c>
      <c r="H160" s="22" t="s">
        <v>419</v>
      </c>
      <c r="I160" s="78" t="s">
        <v>510</v>
      </c>
      <c r="J160" s="88" t="s">
        <v>518</v>
      </c>
      <c r="K160" s="88" t="s">
        <v>519</v>
      </c>
      <c r="L160" s="24">
        <v>2100000</v>
      </c>
      <c r="M160" s="24">
        <v>1050000</v>
      </c>
      <c r="N160"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5955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60" s="40" t="s">
        <v>445</v>
      </c>
      <c r="Q160" s="39" t="s">
        <v>520</v>
      </c>
      <c r="R160" s="27" t="s">
        <v>113</v>
      </c>
    </row>
    <row r="161" spans="2:18" s="26" customFormat="1" ht="300" customHeight="1">
      <c r="B161" s="22">
        <v>151</v>
      </c>
      <c r="C161" s="40" t="s">
        <v>112</v>
      </c>
      <c r="D161" s="22" t="s">
        <v>394</v>
      </c>
      <c r="E161" s="22">
        <v>1016833140</v>
      </c>
      <c r="F161" s="22" t="s">
        <v>395</v>
      </c>
      <c r="G161" s="22" t="s">
        <v>344</v>
      </c>
      <c r="H161" s="22" t="s">
        <v>419</v>
      </c>
      <c r="I161" s="78" t="s">
        <v>510</v>
      </c>
      <c r="J161" s="88" t="s">
        <v>518</v>
      </c>
      <c r="K161" s="88" t="s">
        <v>519</v>
      </c>
      <c r="L161" s="24">
        <v>2672026</v>
      </c>
      <c r="M161" s="24">
        <v>1336013</v>
      </c>
      <c r="N161"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5965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61" s="40" t="s">
        <v>445</v>
      </c>
      <c r="Q161" s="39" t="s">
        <v>520</v>
      </c>
      <c r="R161" s="27" t="s">
        <v>113</v>
      </c>
    </row>
    <row r="162" spans="2:18" s="26" customFormat="1" ht="300" customHeight="1">
      <c r="B162" s="22">
        <v>152</v>
      </c>
      <c r="C162" s="40" t="s">
        <v>112</v>
      </c>
      <c r="D162" s="22" t="s">
        <v>396</v>
      </c>
      <c r="E162" s="22">
        <v>1001278358</v>
      </c>
      <c r="F162" s="22" t="s">
        <v>397</v>
      </c>
      <c r="G162" s="22" t="s">
        <v>408</v>
      </c>
      <c r="H162" s="22" t="s">
        <v>419</v>
      </c>
      <c r="I162" s="78" t="s">
        <v>510</v>
      </c>
      <c r="J162" s="88" t="s">
        <v>518</v>
      </c>
      <c r="K162" s="88" t="s">
        <v>519</v>
      </c>
      <c r="L162" s="24">
        <v>2100000</v>
      </c>
      <c r="M162" s="24">
        <v>1050000</v>
      </c>
      <c r="N162"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5966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62" s="40" t="s">
        <v>445</v>
      </c>
      <c r="Q162" s="39" t="s">
        <v>520</v>
      </c>
      <c r="R162" s="27" t="s">
        <v>113</v>
      </c>
    </row>
    <row r="163" spans="2:18" s="26" customFormat="1" ht="300" customHeight="1">
      <c r="B163" s="22">
        <v>153</v>
      </c>
      <c r="C163" s="40" t="s">
        <v>112</v>
      </c>
      <c r="D163" s="22" t="s">
        <v>398</v>
      </c>
      <c r="E163" s="22">
        <v>52309423</v>
      </c>
      <c r="F163" s="22" t="s">
        <v>399</v>
      </c>
      <c r="G163" s="22" t="s">
        <v>408</v>
      </c>
      <c r="H163" s="22" t="s">
        <v>422</v>
      </c>
      <c r="I163" s="78" t="s">
        <v>510</v>
      </c>
      <c r="J163" s="88" t="s">
        <v>518</v>
      </c>
      <c r="K163" s="88" t="s">
        <v>519</v>
      </c>
      <c r="L163" s="24">
        <v>1900000</v>
      </c>
      <c r="M163" s="24">
        <v>950000</v>
      </c>
      <c r="N163"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6000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63" s="40" t="s">
        <v>445</v>
      </c>
      <c r="Q163" s="39" t="s">
        <v>520</v>
      </c>
      <c r="R163" s="27" t="s">
        <v>113</v>
      </c>
    </row>
    <row r="164" spans="2:18" s="26" customFormat="1" ht="300" customHeight="1">
      <c r="B164" s="22">
        <v>154</v>
      </c>
      <c r="C164" s="40" t="s">
        <v>112</v>
      </c>
      <c r="D164" s="22" t="s">
        <v>400</v>
      </c>
      <c r="E164" s="22">
        <v>79839512</v>
      </c>
      <c r="F164" s="22" t="s">
        <v>195</v>
      </c>
      <c r="G164" s="22" t="s">
        <v>411</v>
      </c>
      <c r="H164" s="22" t="s">
        <v>423</v>
      </c>
      <c r="I164" s="78" t="s">
        <v>510</v>
      </c>
      <c r="J164" s="88" t="s">
        <v>518</v>
      </c>
      <c r="K164" s="88" t="s">
        <v>519</v>
      </c>
      <c r="L164" s="24">
        <v>2672026</v>
      </c>
      <c r="M164" s="24">
        <v>1336013</v>
      </c>
      <c r="N164"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6140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64" s="40" t="s">
        <v>445</v>
      </c>
      <c r="Q164" s="39" t="s">
        <v>520</v>
      </c>
      <c r="R164" s="27" t="s">
        <v>113</v>
      </c>
    </row>
    <row r="165" spans="2:18" s="26" customFormat="1" ht="300" customHeight="1">
      <c r="B165" s="22">
        <v>155</v>
      </c>
      <c r="C165" s="40" t="s">
        <v>112</v>
      </c>
      <c r="D165" s="22" t="s">
        <v>401</v>
      </c>
      <c r="E165" s="22">
        <v>1015449880</v>
      </c>
      <c r="F165" s="22" t="s">
        <v>262</v>
      </c>
      <c r="G165" s="22" t="s">
        <v>413</v>
      </c>
      <c r="H165" s="22" t="s">
        <v>423</v>
      </c>
      <c r="I165" s="78" t="s">
        <v>510</v>
      </c>
      <c r="J165" s="88" t="s">
        <v>518</v>
      </c>
      <c r="K165" s="88" t="s">
        <v>519</v>
      </c>
      <c r="L165" s="24">
        <v>6226865</v>
      </c>
      <c r="M165" s="24">
        <v>3113433</v>
      </c>
      <c r="N165"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$3113433 el contrato de Prestación de Servicios No. PS 6165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65" s="40" t="s">
        <v>441</v>
      </c>
      <c r="Q165" s="39" t="s">
        <v>520</v>
      </c>
      <c r="R165" s="27" t="s">
        <v>113</v>
      </c>
    </row>
    <row r="166" spans="2:18" s="26" customFormat="1" ht="300" customHeight="1">
      <c r="B166" s="22">
        <v>156</v>
      </c>
      <c r="C166" s="40" t="s">
        <v>112</v>
      </c>
      <c r="D166" s="22" t="s">
        <v>402</v>
      </c>
      <c r="E166" s="22">
        <v>52801398</v>
      </c>
      <c r="F166" s="22" t="s">
        <v>275</v>
      </c>
      <c r="G166" s="22" t="s">
        <v>413</v>
      </c>
      <c r="H166" s="22" t="s">
        <v>423</v>
      </c>
      <c r="I166" s="78" t="s">
        <v>510</v>
      </c>
      <c r="J166" s="88" t="s">
        <v>518</v>
      </c>
      <c r="K166" s="88" t="s">
        <v>519</v>
      </c>
      <c r="L166" s="24">
        <v>6226865</v>
      </c>
      <c r="M166" s="24">
        <v>3113433</v>
      </c>
      <c r="N166"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$3113433 el contrato de Prestación de Servicios No. PS 6166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66" s="40" t="s">
        <v>441</v>
      </c>
      <c r="Q166" s="39" t="s">
        <v>520</v>
      </c>
      <c r="R166" s="27" t="s">
        <v>113</v>
      </c>
    </row>
    <row r="167" spans="2:18" s="26" customFormat="1" ht="300" customHeight="1">
      <c r="B167" s="22">
        <v>157</v>
      </c>
      <c r="C167" s="40" t="s">
        <v>112</v>
      </c>
      <c r="D167" s="22" t="s">
        <v>403</v>
      </c>
      <c r="E167" s="22">
        <v>79876180</v>
      </c>
      <c r="F167" s="22" t="s">
        <v>243</v>
      </c>
      <c r="G167" s="22" t="s">
        <v>412</v>
      </c>
      <c r="H167" s="22" t="s">
        <v>423</v>
      </c>
      <c r="I167" s="78" t="s">
        <v>510</v>
      </c>
      <c r="J167" s="88" t="s">
        <v>518</v>
      </c>
      <c r="K167" s="88" t="s">
        <v>519</v>
      </c>
      <c r="L167" s="24">
        <v>3143560</v>
      </c>
      <c r="M167" s="24">
        <v>1571780</v>
      </c>
      <c r="N167"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6167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67" s="40" t="s">
        <v>445</v>
      </c>
      <c r="Q167" s="39" t="s">
        <v>520</v>
      </c>
      <c r="R167" s="27" t="s">
        <v>113</v>
      </c>
    </row>
    <row r="168" spans="2:18" s="26" customFormat="1" ht="300" customHeight="1">
      <c r="B168" s="22">
        <v>158</v>
      </c>
      <c r="C168" s="40" t="s">
        <v>112</v>
      </c>
      <c r="D168" s="22" t="s">
        <v>404</v>
      </c>
      <c r="E168" s="22">
        <v>1033787895</v>
      </c>
      <c r="F168" s="22" t="s">
        <v>212</v>
      </c>
      <c r="G168" s="22" t="s">
        <v>412</v>
      </c>
      <c r="H168" s="22" t="s">
        <v>423</v>
      </c>
      <c r="I168" s="78" t="s">
        <v>510</v>
      </c>
      <c r="J168" s="88" t="s">
        <v>518</v>
      </c>
      <c r="K168" s="88" t="s">
        <v>519</v>
      </c>
      <c r="L168" s="24">
        <v>3143560</v>
      </c>
      <c r="M168" s="24">
        <v>1571780</v>
      </c>
      <c r="N168"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6168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68" s="40" t="s">
        <v>445</v>
      </c>
      <c r="Q168" s="39" t="s">
        <v>520</v>
      </c>
      <c r="R168" s="27" t="s">
        <v>113</v>
      </c>
    </row>
    <row r="169" spans="2:18" s="26" customFormat="1" ht="300" customHeight="1">
      <c r="B169" s="22">
        <v>159</v>
      </c>
      <c r="C169" s="40" t="s">
        <v>112</v>
      </c>
      <c r="D169" s="22" t="s">
        <v>405</v>
      </c>
      <c r="E169" s="22">
        <v>39554779</v>
      </c>
      <c r="F169" s="22" t="s">
        <v>406</v>
      </c>
      <c r="G169" s="22" t="s">
        <v>412</v>
      </c>
      <c r="H169" s="22" t="s">
        <v>423</v>
      </c>
      <c r="I169" s="78" t="s">
        <v>510</v>
      </c>
      <c r="J169" s="88" t="s">
        <v>518</v>
      </c>
      <c r="K169" s="88" t="s">
        <v>519</v>
      </c>
      <c r="L169" s="24">
        <v>3143560</v>
      </c>
      <c r="M169" s="24">
        <v>1571780</v>
      </c>
      <c r="N169"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6169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69" s="40" t="s">
        <v>445</v>
      </c>
      <c r="Q169" s="39" t="s">
        <v>520</v>
      </c>
      <c r="R169" s="27" t="s">
        <v>113</v>
      </c>
    </row>
    <row r="170" spans="2:18" s="26" customFormat="1" ht="300" customHeight="1">
      <c r="B170" s="22">
        <v>160</v>
      </c>
      <c r="C170" s="40" t="s">
        <v>112</v>
      </c>
      <c r="D170" s="22" t="s">
        <v>448</v>
      </c>
      <c r="E170" s="22">
        <v>1021512373</v>
      </c>
      <c r="F170" s="22" t="s">
        <v>449</v>
      </c>
      <c r="G170" s="22" t="s">
        <v>407</v>
      </c>
      <c r="H170" s="22" t="s">
        <v>502</v>
      </c>
      <c r="I170" s="78" t="s">
        <v>510</v>
      </c>
      <c r="J170" s="88" t="s">
        <v>518</v>
      </c>
      <c r="K170" s="88" t="s">
        <v>519</v>
      </c>
      <c r="L170" s="24">
        <v>1900000</v>
      </c>
      <c r="M170" s="24">
        <v>950000</v>
      </c>
      <c r="N170"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6189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70" s="40" t="s">
        <v>445</v>
      </c>
      <c r="Q170" s="39" t="s">
        <v>520</v>
      </c>
      <c r="R170" s="27" t="s">
        <v>113</v>
      </c>
    </row>
    <row r="171" spans="2:18" s="26" customFormat="1" ht="300" customHeight="1">
      <c r="B171" s="22">
        <v>161</v>
      </c>
      <c r="C171" s="40" t="s">
        <v>112</v>
      </c>
      <c r="D171" s="22" t="s">
        <v>450</v>
      </c>
      <c r="E171" s="22">
        <v>1021667709</v>
      </c>
      <c r="F171" s="22" t="s">
        <v>451</v>
      </c>
      <c r="G171" s="22" t="s">
        <v>407</v>
      </c>
      <c r="H171" s="22" t="s">
        <v>502</v>
      </c>
      <c r="I171" s="78" t="s">
        <v>510</v>
      </c>
      <c r="J171" s="88" t="s">
        <v>518</v>
      </c>
      <c r="K171" s="88" t="s">
        <v>519</v>
      </c>
      <c r="L171" s="24">
        <v>1900000</v>
      </c>
      <c r="M171" s="24">
        <v>950000</v>
      </c>
      <c r="N171"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6190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71" s="40" t="s">
        <v>445</v>
      </c>
      <c r="Q171" s="39" t="s">
        <v>520</v>
      </c>
      <c r="R171" s="27" t="s">
        <v>113</v>
      </c>
    </row>
    <row r="172" spans="2:18" s="26" customFormat="1" ht="300" customHeight="1">
      <c r="B172" s="22">
        <v>162</v>
      </c>
      <c r="C172" s="40" t="s">
        <v>112</v>
      </c>
      <c r="D172" s="22" t="s">
        <v>452</v>
      </c>
      <c r="E172" s="22">
        <v>1018512434</v>
      </c>
      <c r="F172" s="22" t="s">
        <v>453</v>
      </c>
      <c r="G172" s="22" t="s">
        <v>407</v>
      </c>
      <c r="H172" s="22" t="s">
        <v>502</v>
      </c>
      <c r="I172" s="78" t="s">
        <v>510</v>
      </c>
      <c r="J172" s="88" t="s">
        <v>518</v>
      </c>
      <c r="K172" s="88" t="s">
        <v>519</v>
      </c>
      <c r="L172" s="24">
        <v>1900000</v>
      </c>
      <c r="M172" s="24">
        <v>950000</v>
      </c>
      <c r="N172"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6191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72" s="40" t="s">
        <v>445</v>
      </c>
      <c r="Q172" s="39" t="s">
        <v>520</v>
      </c>
      <c r="R172" s="27" t="s">
        <v>113</v>
      </c>
    </row>
    <row r="173" spans="2:18" s="26" customFormat="1" ht="300" customHeight="1">
      <c r="B173" s="22">
        <v>163</v>
      </c>
      <c r="C173" s="40" t="s">
        <v>112</v>
      </c>
      <c r="D173" s="22" t="s">
        <v>454</v>
      </c>
      <c r="E173" s="22">
        <v>1001113654</v>
      </c>
      <c r="F173" s="22" t="s">
        <v>455</v>
      </c>
      <c r="G173" s="22" t="s">
        <v>407</v>
      </c>
      <c r="H173" s="22" t="s">
        <v>502</v>
      </c>
      <c r="I173" s="78" t="s">
        <v>510</v>
      </c>
      <c r="J173" s="88" t="s">
        <v>518</v>
      </c>
      <c r="K173" s="88" t="s">
        <v>519</v>
      </c>
      <c r="L173" s="24">
        <v>1900000</v>
      </c>
      <c r="M173" s="24">
        <v>950000</v>
      </c>
      <c r="N173"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6193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73" s="40" t="s">
        <v>445</v>
      </c>
      <c r="Q173" s="39" t="s">
        <v>520</v>
      </c>
      <c r="R173" s="27" t="s">
        <v>113</v>
      </c>
    </row>
    <row r="174" spans="2:18" s="26" customFormat="1" ht="300" customHeight="1">
      <c r="B174" s="22">
        <v>164</v>
      </c>
      <c r="C174" s="40" t="s">
        <v>112</v>
      </c>
      <c r="D174" s="22" t="s">
        <v>456</v>
      </c>
      <c r="E174" s="22">
        <v>1012446615</v>
      </c>
      <c r="F174" s="22" t="s">
        <v>457</v>
      </c>
      <c r="G174" s="22" t="s">
        <v>407</v>
      </c>
      <c r="H174" s="22" t="s">
        <v>502</v>
      </c>
      <c r="I174" s="78" t="s">
        <v>510</v>
      </c>
      <c r="J174" s="88" t="s">
        <v>518</v>
      </c>
      <c r="K174" s="88" t="s">
        <v>519</v>
      </c>
      <c r="L174" s="24">
        <v>2100000</v>
      </c>
      <c r="M174" s="24">
        <v>1050000</v>
      </c>
      <c r="N174"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6194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74" s="40" t="s">
        <v>445</v>
      </c>
      <c r="Q174" s="39" t="s">
        <v>520</v>
      </c>
      <c r="R174" s="27" t="s">
        <v>113</v>
      </c>
    </row>
    <row r="175" spans="2:18" s="26" customFormat="1" ht="300" customHeight="1">
      <c r="B175" s="22">
        <v>165</v>
      </c>
      <c r="C175" s="40" t="s">
        <v>112</v>
      </c>
      <c r="D175" s="22" t="s">
        <v>458</v>
      </c>
      <c r="E175" s="22">
        <v>1019060173</v>
      </c>
      <c r="F175" s="22" t="s">
        <v>459</v>
      </c>
      <c r="G175" s="22" t="s">
        <v>407</v>
      </c>
      <c r="H175" s="22" t="s">
        <v>502</v>
      </c>
      <c r="I175" s="78" t="s">
        <v>510</v>
      </c>
      <c r="J175" s="88" t="s">
        <v>518</v>
      </c>
      <c r="K175" s="88" t="s">
        <v>519</v>
      </c>
      <c r="L175" s="24">
        <v>2100000</v>
      </c>
      <c r="M175" s="24">
        <v>1050000</v>
      </c>
      <c r="N175"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6195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75" s="40" t="s">
        <v>445</v>
      </c>
      <c r="Q175" s="39" t="s">
        <v>520</v>
      </c>
      <c r="R175" s="27" t="s">
        <v>113</v>
      </c>
    </row>
    <row r="176" spans="2:18" s="26" customFormat="1" ht="300" customHeight="1">
      <c r="B176" s="22">
        <v>166</v>
      </c>
      <c r="C176" s="40" t="s">
        <v>112</v>
      </c>
      <c r="D176" s="22" t="s">
        <v>460</v>
      </c>
      <c r="E176" s="22">
        <v>1002860435</v>
      </c>
      <c r="F176" s="22" t="s">
        <v>461</v>
      </c>
      <c r="G176" s="22" t="s">
        <v>410</v>
      </c>
      <c r="H176" s="22" t="s">
        <v>502</v>
      </c>
      <c r="I176" s="78" t="s">
        <v>510</v>
      </c>
      <c r="J176" s="88" t="s">
        <v>518</v>
      </c>
      <c r="K176" s="88" t="s">
        <v>519</v>
      </c>
      <c r="L176" s="24">
        <v>2672026</v>
      </c>
      <c r="M176" s="24">
        <v>1336013</v>
      </c>
      <c r="N176"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6196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76" s="40" t="s">
        <v>445</v>
      </c>
      <c r="Q176" s="39" t="s">
        <v>520</v>
      </c>
      <c r="R176" s="27" t="s">
        <v>113</v>
      </c>
    </row>
    <row r="177" spans="2:18" s="26" customFormat="1" ht="300" customHeight="1">
      <c r="B177" s="22">
        <v>167</v>
      </c>
      <c r="C177" s="40" t="s">
        <v>112</v>
      </c>
      <c r="D177" s="22" t="s">
        <v>462</v>
      </c>
      <c r="E177" s="22">
        <v>1022436640</v>
      </c>
      <c r="F177" s="22" t="s">
        <v>463</v>
      </c>
      <c r="G177" s="22" t="s">
        <v>410</v>
      </c>
      <c r="H177" s="22" t="s">
        <v>502</v>
      </c>
      <c r="I177" s="78" t="s">
        <v>510</v>
      </c>
      <c r="J177" s="88" t="s">
        <v>518</v>
      </c>
      <c r="K177" s="88" t="s">
        <v>519</v>
      </c>
      <c r="L177" s="24">
        <v>2672026</v>
      </c>
      <c r="M177" s="24">
        <v>1336013</v>
      </c>
      <c r="N177"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6197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77" s="40" t="s">
        <v>445</v>
      </c>
      <c r="Q177" s="39" t="s">
        <v>520</v>
      </c>
      <c r="R177" s="27" t="s">
        <v>113</v>
      </c>
    </row>
    <row r="178" spans="2:18" s="26" customFormat="1" ht="300" customHeight="1">
      <c r="B178" s="22">
        <v>168</v>
      </c>
      <c r="C178" s="40" t="s">
        <v>112</v>
      </c>
      <c r="D178" s="22" t="s">
        <v>464</v>
      </c>
      <c r="E178" s="22">
        <v>1136883058</v>
      </c>
      <c r="F178" s="22" t="s">
        <v>465</v>
      </c>
      <c r="G178" s="22" t="s">
        <v>410</v>
      </c>
      <c r="H178" s="22" t="s">
        <v>502</v>
      </c>
      <c r="I178" s="78" t="s">
        <v>510</v>
      </c>
      <c r="J178" s="88" t="s">
        <v>518</v>
      </c>
      <c r="K178" s="88" t="s">
        <v>519</v>
      </c>
      <c r="L178" s="24">
        <v>2672026</v>
      </c>
      <c r="M178" s="24">
        <v>1336013</v>
      </c>
      <c r="N178"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6199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78" s="40" t="s">
        <v>445</v>
      </c>
      <c r="Q178" s="39" t="s">
        <v>520</v>
      </c>
      <c r="R178" s="27" t="s">
        <v>113</v>
      </c>
    </row>
    <row r="179" spans="2:18" s="26" customFormat="1" ht="300" customHeight="1">
      <c r="B179" s="22">
        <v>169</v>
      </c>
      <c r="C179" s="40" t="s">
        <v>112</v>
      </c>
      <c r="D179" s="22" t="s">
        <v>466</v>
      </c>
      <c r="E179" s="22">
        <v>1022947390</v>
      </c>
      <c r="F179" s="22" t="s">
        <v>467</v>
      </c>
      <c r="G179" s="22" t="s">
        <v>410</v>
      </c>
      <c r="H179" s="22" t="s">
        <v>502</v>
      </c>
      <c r="I179" s="78" t="s">
        <v>510</v>
      </c>
      <c r="J179" s="88" t="s">
        <v>518</v>
      </c>
      <c r="K179" s="88" t="s">
        <v>519</v>
      </c>
      <c r="L179" s="24">
        <v>2672026</v>
      </c>
      <c r="M179" s="24">
        <v>1336013</v>
      </c>
      <c r="N179"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6200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79" s="40" t="s">
        <v>445</v>
      </c>
      <c r="Q179" s="39" t="s">
        <v>520</v>
      </c>
      <c r="R179" s="27" t="s">
        <v>113</v>
      </c>
    </row>
    <row r="180" spans="2:18" s="26" customFormat="1" ht="300" customHeight="1">
      <c r="B180" s="22">
        <v>170</v>
      </c>
      <c r="C180" s="40" t="s">
        <v>112</v>
      </c>
      <c r="D180" s="22" t="s">
        <v>468</v>
      </c>
      <c r="E180" s="22">
        <v>1023977736</v>
      </c>
      <c r="F180" s="22" t="s">
        <v>469</v>
      </c>
      <c r="G180" s="22" t="s">
        <v>412</v>
      </c>
      <c r="H180" s="22" t="s">
        <v>502</v>
      </c>
      <c r="I180" s="78" t="s">
        <v>510</v>
      </c>
      <c r="J180" s="88" t="s">
        <v>518</v>
      </c>
      <c r="K180" s="88" t="s">
        <v>519</v>
      </c>
      <c r="L180" s="24">
        <v>3143560</v>
      </c>
      <c r="M180" s="24">
        <v>1571780</v>
      </c>
      <c r="N180"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6201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80" s="40" t="s">
        <v>445</v>
      </c>
      <c r="Q180" s="39" t="s">
        <v>520</v>
      </c>
      <c r="R180" s="27" t="s">
        <v>113</v>
      </c>
    </row>
    <row r="181" spans="2:18" s="26" customFormat="1" ht="300" customHeight="1">
      <c r="B181" s="22">
        <v>171</v>
      </c>
      <c r="C181" s="40" t="s">
        <v>112</v>
      </c>
      <c r="D181" s="22" t="s">
        <v>470</v>
      </c>
      <c r="E181" s="22">
        <v>1012395954</v>
      </c>
      <c r="F181" s="22" t="s">
        <v>471</v>
      </c>
      <c r="G181" s="22" t="s">
        <v>472</v>
      </c>
      <c r="H181" s="22" t="s">
        <v>502</v>
      </c>
      <c r="I181" s="78" t="s">
        <v>510</v>
      </c>
      <c r="J181" s="88" t="s">
        <v>518</v>
      </c>
      <c r="K181" s="88" t="s">
        <v>519</v>
      </c>
      <c r="L181" s="24">
        <v>4227120</v>
      </c>
      <c r="M181" s="24">
        <v>2113560</v>
      </c>
      <c r="N181"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$2113560 el contrato de Prestación de Servicios No. PS 6202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81" s="40" t="s">
        <v>441</v>
      </c>
      <c r="Q181" s="39" t="s">
        <v>520</v>
      </c>
      <c r="R181" s="27" t="s">
        <v>113</v>
      </c>
    </row>
    <row r="182" spans="2:18" s="26" customFormat="1" ht="300" customHeight="1">
      <c r="B182" s="22">
        <v>172</v>
      </c>
      <c r="C182" s="40" t="s">
        <v>112</v>
      </c>
      <c r="D182" s="22" t="s">
        <v>473</v>
      </c>
      <c r="E182" s="22">
        <v>51961254</v>
      </c>
      <c r="F182" s="22" t="s">
        <v>203</v>
      </c>
      <c r="G182" s="22" t="s">
        <v>412</v>
      </c>
      <c r="H182" s="22" t="s">
        <v>503</v>
      </c>
      <c r="I182" s="78" t="s">
        <v>510</v>
      </c>
      <c r="J182" s="88" t="s">
        <v>518</v>
      </c>
      <c r="K182" s="88" t="s">
        <v>519</v>
      </c>
      <c r="L182" s="24">
        <v>3143560</v>
      </c>
      <c r="M182" s="24">
        <v>1571780</v>
      </c>
      <c r="N182"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6209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82" s="40" t="s">
        <v>445</v>
      </c>
      <c r="Q182" s="39" t="s">
        <v>520</v>
      </c>
      <c r="R182" s="27" t="s">
        <v>113</v>
      </c>
    </row>
    <row r="183" spans="2:18" s="26" customFormat="1" ht="300" customHeight="1">
      <c r="B183" s="22">
        <v>173</v>
      </c>
      <c r="C183" s="40" t="s">
        <v>112</v>
      </c>
      <c r="D183" s="22" t="s">
        <v>474</v>
      </c>
      <c r="E183" s="22">
        <v>1021312315</v>
      </c>
      <c r="F183" s="22" t="s">
        <v>475</v>
      </c>
      <c r="G183" s="22" t="s">
        <v>408</v>
      </c>
      <c r="H183" s="22" t="s">
        <v>504</v>
      </c>
      <c r="I183" s="78" t="s">
        <v>510</v>
      </c>
      <c r="J183" s="88" t="s">
        <v>518</v>
      </c>
      <c r="K183" s="88" t="s">
        <v>519</v>
      </c>
      <c r="L183" s="24">
        <v>2100000</v>
      </c>
      <c r="M183" s="24">
        <v>1050000</v>
      </c>
      <c r="N183"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7255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83" s="40" t="s">
        <v>445</v>
      </c>
      <c r="Q183" s="39" t="s">
        <v>520</v>
      </c>
      <c r="R183" s="27" t="s">
        <v>113</v>
      </c>
    </row>
    <row r="184" spans="2:18" s="26" customFormat="1" ht="300" customHeight="1">
      <c r="B184" s="22">
        <v>174</v>
      </c>
      <c r="C184" s="40" t="s">
        <v>112</v>
      </c>
      <c r="D184" s="22" t="s">
        <v>476</v>
      </c>
      <c r="E184" s="22">
        <v>1012381138</v>
      </c>
      <c r="F184" s="22" t="s">
        <v>477</v>
      </c>
      <c r="G184" s="22" t="s">
        <v>408</v>
      </c>
      <c r="H184" s="22" t="s">
        <v>505</v>
      </c>
      <c r="I184" s="78" t="s">
        <v>510</v>
      </c>
      <c r="J184" s="88" t="s">
        <v>518</v>
      </c>
      <c r="K184" s="88" t="s">
        <v>519</v>
      </c>
      <c r="L184" s="24">
        <v>2100000</v>
      </c>
      <c r="M184" s="24">
        <v>1050000</v>
      </c>
      <c r="N184"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7256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84" s="40" t="s">
        <v>445</v>
      </c>
      <c r="Q184" s="39" t="s">
        <v>520</v>
      </c>
      <c r="R184" s="27" t="s">
        <v>113</v>
      </c>
    </row>
    <row r="185" spans="2:18" s="26" customFormat="1" ht="300" customHeight="1">
      <c r="B185" s="22">
        <v>175</v>
      </c>
      <c r="C185" s="40" t="s">
        <v>112</v>
      </c>
      <c r="D185" s="22" t="s">
        <v>478</v>
      </c>
      <c r="E185" s="22">
        <v>80143138</v>
      </c>
      <c r="F185" s="22" t="s">
        <v>479</v>
      </c>
      <c r="G185" s="22" t="s">
        <v>412</v>
      </c>
      <c r="H185" s="22" t="s">
        <v>505</v>
      </c>
      <c r="I185" s="78" t="s">
        <v>510</v>
      </c>
      <c r="J185" s="88" t="s">
        <v>518</v>
      </c>
      <c r="K185" s="88" t="s">
        <v>519</v>
      </c>
      <c r="L185" s="24">
        <v>3143560</v>
      </c>
      <c r="M185" s="24">
        <v>1571780</v>
      </c>
      <c r="N185"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7260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85" s="40" t="s">
        <v>445</v>
      </c>
      <c r="Q185" s="39" t="s">
        <v>520</v>
      </c>
      <c r="R185" s="27" t="s">
        <v>113</v>
      </c>
    </row>
    <row r="186" spans="2:18" s="26" customFormat="1" ht="300" customHeight="1">
      <c r="B186" s="22">
        <v>176</v>
      </c>
      <c r="C186" s="40" t="s">
        <v>112</v>
      </c>
      <c r="D186" s="22" t="s">
        <v>480</v>
      </c>
      <c r="E186" s="22">
        <v>1019071484</v>
      </c>
      <c r="F186" s="22" t="s">
        <v>481</v>
      </c>
      <c r="G186" s="22" t="s">
        <v>412</v>
      </c>
      <c r="H186" s="22" t="s">
        <v>505</v>
      </c>
      <c r="I186" s="78" t="s">
        <v>510</v>
      </c>
      <c r="J186" s="88" t="s">
        <v>518</v>
      </c>
      <c r="K186" s="88" t="s">
        <v>519</v>
      </c>
      <c r="L186" s="24">
        <v>3143560</v>
      </c>
      <c r="M186" s="24">
        <v>1571780</v>
      </c>
      <c r="N186"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7261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86" s="40" t="s">
        <v>445</v>
      </c>
      <c r="Q186" s="39" t="s">
        <v>520</v>
      </c>
      <c r="R186" s="27" t="s">
        <v>113</v>
      </c>
    </row>
    <row r="187" spans="2:18" s="26" customFormat="1" ht="300" customHeight="1">
      <c r="B187" s="22">
        <v>177</v>
      </c>
      <c r="C187" s="40" t="s">
        <v>112</v>
      </c>
      <c r="D187" s="22" t="s">
        <v>482</v>
      </c>
      <c r="E187" s="22">
        <v>1023928386</v>
      </c>
      <c r="F187" s="22" t="s">
        <v>483</v>
      </c>
      <c r="G187" s="22" t="s">
        <v>412</v>
      </c>
      <c r="H187" s="22" t="s">
        <v>505</v>
      </c>
      <c r="I187" s="78" t="s">
        <v>510</v>
      </c>
      <c r="J187" s="88" t="s">
        <v>518</v>
      </c>
      <c r="K187" s="88" t="s">
        <v>519</v>
      </c>
      <c r="L187" s="24">
        <v>3143560</v>
      </c>
      <c r="M187" s="24">
        <v>1571780</v>
      </c>
      <c r="N187"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7262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87" s="40" t="s">
        <v>445</v>
      </c>
      <c r="Q187" s="39" t="s">
        <v>520</v>
      </c>
      <c r="R187" s="27" t="s">
        <v>113</v>
      </c>
    </row>
    <row r="188" spans="2:18" s="26" customFormat="1" ht="300" customHeight="1">
      <c r="B188" s="22">
        <v>178</v>
      </c>
      <c r="C188" s="40" t="s">
        <v>112</v>
      </c>
      <c r="D188" s="22" t="s">
        <v>484</v>
      </c>
      <c r="E188" s="22">
        <v>1022983898</v>
      </c>
      <c r="F188" s="22" t="s">
        <v>485</v>
      </c>
      <c r="G188" s="22" t="s">
        <v>412</v>
      </c>
      <c r="H188" s="22" t="s">
        <v>506</v>
      </c>
      <c r="I188" s="78" t="s">
        <v>510</v>
      </c>
      <c r="J188" s="88" t="s">
        <v>518</v>
      </c>
      <c r="K188" s="88" t="s">
        <v>519</v>
      </c>
      <c r="L188" s="24">
        <v>3143560</v>
      </c>
      <c r="M188" s="24">
        <v>1571780</v>
      </c>
      <c r="N188"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$1571780 el contrato de Prestación de Servicios No. PS 7263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88" s="40" t="s">
        <v>445</v>
      </c>
      <c r="Q188" s="39" t="s">
        <v>520</v>
      </c>
      <c r="R188" s="27" t="s">
        <v>113</v>
      </c>
    </row>
    <row r="189" spans="2:18" s="26" customFormat="1" ht="300" customHeight="1">
      <c r="B189" s="22">
        <v>179</v>
      </c>
      <c r="C189" s="40" t="s">
        <v>112</v>
      </c>
      <c r="D189" s="22" t="s">
        <v>486</v>
      </c>
      <c r="E189" s="22">
        <v>52899096</v>
      </c>
      <c r="F189" s="22" t="s">
        <v>487</v>
      </c>
      <c r="G189" s="22" t="s">
        <v>410</v>
      </c>
      <c r="H189" s="22" t="s">
        <v>506</v>
      </c>
      <c r="I189" s="78" t="s">
        <v>510</v>
      </c>
      <c r="J189" s="88" t="s">
        <v>518</v>
      </c>
      <c r="K189" s="88" t="s">
        <v>519</v>
      </c>
      <c r="L189" s="24">
        <v>2672026</v>
      </c>
      <c r="M189" s="24">
        <v>1336013</v>
      </c>
      <c r="N189"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7264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89" s="40" t="s">
        <v>445</v>
      </c>
      <c r="Q189" s="39" t="s">
        <v>520</v>
      </c>
      <c r="R189" s="27" t="s">
        <v>113</v>
      </c>
    </row>
    <row r="190" spans="2:18" s="26" customFormat="1" ht="300" customHeight="1">
      <c r="B190" s="22">
        <v>180</v>
      </c>
      <c r="C190" s="40" t="s">
        <v>112</v>
      </c>
      <c r="D190" s="22" t="s">
        <v>488</v>
      </c>
      <c r="E190" s="22">
        <v>79459607</v>
      </c>
      <c r="F190" s="22" t="s">
        <v>489</v>
      </c>
      <c r="G190" s="22" t="s">
        <v>410</v>
      </c>
      <c r="H190" s="22" t="s">
        <v>506</v>
      </c>
      <c r="I190" s="78" t="s">
        <v>510</v>
      </c>
      <c r="J190" s="88" t="s">
        <v>518</v>
      </c>
      <c r="K190" s="88" t="s">
        <v>519</v>
      </c>
      <c r="L190" s="24">
        <v>2672026</v>
      </c>
      <c r="M190" s="24">
        <v>1336013</v>
      </c>
      <c r="N190"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7265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90" s="40" t="s">
        <v>445</v>
      </c>
      <c r="Q190" s="39" t="s">
        <v>520</v>
      </c>
      <c r="R190" s="27" t="s">
        <v>113</v>
      </c>
    </row>
    <row r="191" spans="2:18" s="26" customFormat="1" ht="300" customHeight="1">
      <c r="B191" s="22">
        <v>181</v>
      </c>
      <c r="C191" s="40" t="s">
        <v>112</v>
      </c>
      <c r="D191" s="22" t="s">
        <v>490</v>
      </c>
      <c r="E191" s="22">
        <v>1011201244</v>
      </c>
      <c r="F191" s="22" t="s">
        <v>491</v>
      </c>
      <c r="G191" s="22" t="s">
        <v>408</v>
      </c>
      <c r="H191" s="22" t="s">
        <v>506</v>
      </c>
      <c r="I191" s="78" t="s">
        <v>510</v>
      </c>
      <c r="J191" s="88" t="s">
        <v>518</v>
      </c>
      <c r="K191" s="88" t="s">
        <v>519</v>
      </c>
      <c r="L191" s="24">
        <v>1900000</v>
      </c>
      <c r="M191" s="24">
        <v>950000</v>
      </c>
      <c r="N191"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$950000 el contrato de Prestación de Servicios No. PS 7266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91" s="40" t="s">
        <v>445</v>
      </c>
      <c r="Q191" s="39" t="s">
        <v>520</v>
      </c>
      <c r="R191" s="27" t="s">
        <v>113</v>
      </c>
    </row>
    <row r="192" spans="2:18" s="26" customFormat="1" ht="300" customHeight="1">
      <c r="B192" s="22">
        <v>182</v>
      </c>
      <c r="C192" s="40" t="s">
        <v>112</v>
      </c>
      <c r="D192" s="22" t="s">
        <v>492</v>
      </c>
      <c r="E192" s="22">
        <v>1007413418</v>
      </c>
      <c r="F192" s="22" t="s">
        <v>493</v>
      </c>
      <c r="G192" s="22" t="s">
        <v>472</v>
      </c>
      <c r="H192" s="22" t="s">
        <v>507</v>
      </c>
      <c r="I192" s="78" t="s">
        <v>510</v>
      </c>
      <c r="J192" s="88" t="s">
        <v>518</v>
      </c>
      <c r="K192" s="88" t="s">
        <v>519</v>
      </c>
      <c r="L192" s="24">
        <v>3893400</v>
      </c>
      <c r="M192" s="24">
        <v>1946700</v>
      </c>
      <c r="N192"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$1946700 el contrato de Prestación de Servicios No. PS 7289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92" s="40" t="s">
        <v>441</v>
      </c>
      <c r="Q192" s="39" t="s">
        <v>520</v>
      </c>
      <c r="R192" s="27" t="s">
        <v>113</v>
      </c>
    </row>
    <row r="193" spans="2:18" s="26" customFormat="1" ht="300" customHeight="1">
      <c r="B193" s="22">
        <v>183</v>
      </c>
      <c r="C193" s="40" t="s">
        <v>112</v>
      </c>
      <c r="D193" s="22" t="s">
        <v>494</v>
      </c>
      <c r="E193" s="22">
        <v>1193145145</v>
      </c>
      <c r="F193" s="22" t="s">
        <v>495</v>
      </c>
      <c r="G193" s="22" t="s">
        <v>410</v>
      </c>
      <c r="H193" s="22" t="s">
        <v>507</v>
      </c>
      <c r="I193" s="78" t="s">
        <v>510</v>
      </c>
      <c r="J193" s="88" t="s">
        <v>518</v>
      </c>
      <c r="K193" s="88" t="s">
        <v>519</v>
      </c>
      <c r="L193" s="24">
        <v>2672026</v>
      </c>
      <c r="M193" s="24">
        <v>1336013</v>
      </c>
      <c r="N193"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$1336013 el contrato de Prestación de Servicios No. PS 7290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93" s="40" t="s">
        <v>445</v>
      </c>
      <c r="Q193" s="39" t="s">
        <v>520</v>
      </c>
      <c r="R193" s="27" t="s">
        <v>113</v>
      </c>
    </row>
    <row r="194" spans="2:18" s="26" customFormat="1" ht="300" customHeight="1">
      <c r="B194" s="22">
        <v>184</v>
      </c>
      <c r="C194" s="40" t="s">
        <v>112</v>
      </c>
      <c r="D194" s="22" t="s">
        <v>496</v>
      </c>
      <c r="E194" s="22">
        <v>1121825780</v>
      </c>
      <c r="F194" s="22" t="s">
        <v>497</v>
      </c>
      <c r="G194" s="22" t="s">
        <v>408</v>
      </c>
      <c r="H194" s="22" t="s">
        <v>508</v>
      </c>
      <c r="I194" s="78" t="s">
        <v>510</v>
      </c>
      <c r="J194" s="88" t="s">
        <v>518</v>
      </c>
      <c r="K194" s="88" t="s">
        <v>519</v>
      </c>
      <c r="L194" s="24">
        <v>2100000</v>
      </c>
      <c r="M194" s="24">
        <v>1050000</v>
      </c>
      <c r="N194"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7308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94" s="40" t="s">
        <v>445</v>
      </c>
      <c r="Q194" s="39" t="s">
        <v>520</v>
      </c>
      <c r="R194" s="27" t="s">
        <v>113</v>
      </c>
    </row>
    <row r="195" spans="2:18" s="26" customFormat="1" ht="300" customHeight="1">
      <c r="B195" s="22">
        <v>185</v>
      </c>
      <c r="C195" s="40" t="s">
        <v>112</v>
      </c>
      <c r="D195" s="22" t="s">
        <v>498</v>
      </c>
      <c r="E195" s="22">
        <v>1013632201</v>
      </c>
      <c r="F195" s="22" t="s">
        <v>499</v>
      </c>
      <c r="G195" s="22" t="s">
        <v>408</v>
      </c>
      <c r="H195" s="22" t="s">
        <v>508</v>
      </c>
      <c r="I195" s="78" t="s">
        <v>510</v>
      </c>
      <c r="J195" s="88" t="s">
        <v>518</v>
      </c>
      <c r="K195" s="88" t="s">
        <v>519</v>
      </c>
      <c r="L195" s="24">
        <v>2100000</v>
      </c>
      <c r="M195" s="24">
        <v>1050000</v>
      </c>
      <c r="N195"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7309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95" s="40" t="s">
        <v>445</v>
      </c>
      <c r="Q195" s="39" t="s">
        <v>520</v>
      </c>
      <c r="R195" s="27" t="s">
        <v>113</v>
      </c>
    </row>
    <row r="196" spans="2:18" s="26" customFormat="1" ht="300" customHeight="1" thickBot="1">
      <c r="B196" s="22">
        <v>186</v>
      </c>
      <c r="C196" s="40" t="s">
        <v>112</v>
      </c>
      <c r="D196" s="22" t="s">
        <v>500</v>
      </c>
      <c r="E196" s="22">
        <v>11205180</v>
      </c>
      <c r="F196" s="22" t="s">
        <v>501</v>
      </c>
      <c r="G196" s="22" t="s">
        <v>408</v>
      </c>
      <c r="H196" s="22" t="s">
        <v>509</v>
      </c>
      <c r="I196" s="78" t="s">
        <v>510</v>
      </c>
      <c r="J196" s="88" t="s">
        <v>518</v>
      </c>
      <c r="K196" s="88" t="s">
        <v>519</v>
      </c>
      <c r="L196" s="24">
        <v>2100000</v>
      </c>
      <c r="M196" s="24">
        <v>1050000</v>
      </c>
      <c r="N196" s="22" t="str">
        <f t="shared" si="2"/>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PRORROGAR HASTA EL 15 DE DICIEMBRE 2025 Y ADICIONAR por valor de $1050000 el contrato de Prestación de Servicios No. PS 7325 2025 , dada la necesidad para  continuar en el APOYO Y SOPORTE A LA GESTION DEL PROCESO DE LA DIRECCION FINANCIERA - FACTURACION con el fin de desarrollar las labores propias del área de acuerdo a lo establecido en el Manual de Procesos y Procedimientos, macroproceso Gestión Financiera, que garantice el cumplimiento de la normatividad vigente.</v>
      </c>
      <c r="O196" s="40" t="s">
        <v>445</v>
      </c>
      <c r="Q196" s="39" t="s">
        <v>520</v>
      </c>
      <c r="R196" s="27" t="s">
        <v>113</v>
      </c>
    </row>
    <row r="197" spans="2:18" s="37" customFormat="1" ht="60" customHeight="1" thickBot="1">
      <c r="B197" s="101" t="s">
        <v>183</v>
      </c>
      <c r="C197" s="102"/>
      <c r="D197" s="103"/>
      <c r="E197" s="34"/>
      <c r="F197" s="34"/>
      <c r="G197" s="34"/>
      <c r="H197" s="34"/>
      <c r="I197" s="34"/>
      <c r="J197" s="34"/>
      <c r="K197" s="34"/>
      <c r="L197" s="35"/>
      <c r="M197" s="38">
        <f>SUM(M11:M196)</f>
        <v>231689495</v>
      </c>
      <c r="N197" s="34"/>
      <c r="O197" s="36"/>
      <c r="P197" s="26" t="e">
        <f>+VLOOKUP($D$10:$D$196,'[1]BASE GENERAL'!$C$89:$C$265,1,0)</f>
        <v>#VALUE!</v>
      </c>
    </row>
    <row r="198" spans="2:18">
      <c r="B198" s="10"/>
      <c r="L198" s="12"/>
      <c r="M198" s="89"/>
      <c r="O198" s="2"/>
    </row>
    <row r="199" spans="2:18">
      <c r="B199" s="10"/>
      <c r="L199" s="12"/>
      <c r="O199" s="2"/>
    </row>
    <row r="200" spans="2:18">
      <c r="B200" s="10"/>
      <c r="O200" s="2"/>
    </row>
    <row r="201" spans="2:18">
      <c r="B201" s="10"/>
      <c r="C201" s="1" t="s">
        <v>19</v>
      </c>
      <c r="H201" s="1" t="s">
        <v>20</v>
      </c>
      <c r="I201" s="13"/>
      <c r="J201" s="13"/>
      <c r="K201" s="13"/>
      <c r="N201" s="1" t="s">
        <v>21</v>
      </c>
      <c r="O201" s="2"/>
    </row>
    <row r="202" spans="2:18" s="29" customFormat="1" ht="21">
      <c r="B202" s="28"/>
      <c r="C202" s="100" t="s">
        <v>358</v>
      </c>
      <c r="D202" s="100"/>
      <c r="E202" s="100"/>
      <c r="F202" s="100"/>
      <c r="H202" s="100" t="s">
        <v>358</v>
      </c>
      <c r="I202" s="100"/>
      <c r="J202" s="100"/>
      <c r="K202" s="31"/>
      <c r="N202" s="31" t="s">
        <v>439</v>
      </c>
      <c r="O202" s="30"/>
      <c r="P202" s="50"/>
    </row>
    <row r="203" spans="2:18" s="29" customFormat="1" ht="21">
      <c r="B203" s="28"/>
      <c r="C203" s="99" t="s">
        <v>182</v>
      </c>
      <c r="D203" s="99"/>
      <c r="E203" s="99"/>
      <c r="H203" s="100" t="s">
        <v>359</v>
      </c>
      <c r="I203" s="100"/>
      <c r="J203" s="100"/>
      <c r="N203" s="31" t="s">
        <v>438</v>
      </c>
      <c r="O203" s="30"/>
      <c r="P203" s="50"/>
    </row>
    <row r="204" spans="2:18">
      <c r="B204" s="10"/>
      <c r="O204" s="2"/>
    </row>
    <row r="205" spans="2:18">
      <c r="B205" s="10"/>
      <c r="O205" s="2"/>
    </row>
    <row r="206" spans="2:18">
      <c r="B206" s="10"/>
      <c r="O206" s="2"/>
    </row>
    <row r="207" spans="2:18">
      <c r="B207" s="10"/>
      <c r="C207" s="14" t="s">
        <v>179</v>
      </c>
      <c r="O207" s="2"/>
    </row>
    <row r="208" spans="2:18">
      <c r="B208" s="10"/>
      <c r="C208" s="14" t="s">
        <v>180</v>
      </c>
      <c r="O208" s="2"/>
    </row>
    <row r="209" spans="2:15">
      <c r="B209" s="15"/>
      <c r="C209" s="16"/>
      <c r="D209" s="16"/>
      <c r="E209" s="16"/>
      <c r="F209" s="16"/>
      <c r="G209" s="16"/>
      <c r="H209" s="16"/>
      <c r="I209" s="16"/>
      <c r="J209" s="16"/>
      <c r="K209" s="16"/>
      <c r="L209" s="16"/>
      <c r="M209" s="16"/>
      <c r="N209" s="16"/>
      <c r="O209" s="17"/>
    </row>
  </sheetData>
  <autoFilter ref="A10:R197"/>
  <sortState ref="D11:O182">
    <sortCondition ref="D11:D182"/>
  </sortState>
  <mergeCells count="13">
    <mergeCell ref="E6:G6"/>
    <mergeCell ref="B1:O2"/>
    <mergeCell ref="B3:N3"/>
    <mergeCell ref="B4:D4"/>
    <mergeCell ref="E4:G4"/>
    <mergeCell ref="H4:O4"/>
    <mergeCell ref="C203:E203"/>
    <mergeCell ref="H203:J203"/>
    <mergeCell ref="H202:J202"/>
    <mergeCell ref="B197:D197"/>
    <mergeCell ref="B8:D8"/>
    <mergeCell ref="E8:G8"/>
    <mergeCell ref="C202:F202"/>
  </mergeCells>
  <printOptions verticalCentered="1"/>
  <pageMargins left="3.937007874015748E-2" right="0.19685039370078741" top="0.35433070866141736" bottom="0.39370078740157483" header="0.31496062992125984" footer="0.11811023622047245"/>
  <pageSetup scale="35" orientation="landscape" r:id="rId1"/>
  <headerFooter scaleWithDoc="0"/>
  <colBreaks count="1" manualBreakCount="1">
    <brk id="1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2"/>
  <sheetViews>
    <sheetView view="pageBreakPreview" topLeftCell="A6" zoomScale="68" zoomScaleNormal="68" zoomScaleSheetLayoutView="68" workbookViewId="0">
      <selection activeCell="D6" sqref="D6:F6"/>
    </sheetView>
  </sheetViews>
  <sheetFormatPr baseColWidth="10" defaultRowHeight="15"/>
  <cols>
    <col min="1" max="1" width="9" style="1" customWidth="1"/>
    <col min="2" max="2" width="18.140625" style="1" customWidth="1"/>
    <col min="3" max="3" width="15.42578125" style="1" customWidth="1"/>
    <col min="4" max="4" width="15.85546875" style="1" customWidth="1"/>
    <col min="5" max="5" width="30.85546875" style="1" customWidth="1"/>
    <col min="6" max="6" width="52.85546875" style="1" customWidth="1"/>
    <col min="7" max="7" width="20.85546875" style="1" customWidth="1"/>
    <col min="8" max="8" width="16.42578125" style="1" customWidth="1"/>
    <col min="9" max="9" width="17.28515625" style="84" customWidth="1"/>
    <col min="10" max="10" width="16.7109375" style="1" customWidth="1"/>
    <col min="11" max="11" width="14" style="1" customWidth="1"/>
    <col min="12" max="12" width="19.5703125" style="1" customWidth="1"/>
    <col min="13" max="13" width="98.140625" style="1" customWidth="1"/>
    <col min="14" max="14" width="21" style="1" customWidth="1"/>
    <col min="15" max="15" width="60.140625" style="1" customWidth="1"/>
    <col min="16" max="16" width="45.7109375" style="1" customWidth="1"/>
    <col min="17" max="255" width="11.42578125" style="1"/>
    <col min="256" max="256" width="7.85546875" style="1" customWidth="1"/>
    <col min="257" max="257" width="19.5703125" style="1" customWidth="1"/>
    <col min="258" max="258" width="18.7109375" style="1" customWidth="1"/>
    <col min="259" max="259" width="15.85546875" style="1" customWidth="1"/>
    <col min="260" max="260" width="38.28515625" style="1" bestFit="1" customWidth="1"/>
    <col min="261" max="261" width="30" style="1" customWidth="1"/>
    <col min="262" max="262" width="20.85546875" style="1" customWidth="1"/>
    <col min="263" max="263" width="17.7109375" style="1" customWidth="1"/>
    <col min="264" max="265" width="20.85546875" style="1" customWidth="1"/>
    <col min="266" max="266" width="13" style="1" bestFit="1" customWidth="1"/>
    <col min="267" max="267" width="15.140625" style="1" customWidth="1"/>
    <col min="268" max="268" width="44.5703125" style="1" customWidth="1"/>
    <col min="269" max="511" width="11.42578125" style="1"/>
    <col min="512" max="512" width="7.85546875" style="1" customWidth="1"/>
    <col min="513" max="513" width="19.5703125" style="1" customWidth="1"/>
    <col min="514" max="514" width="18.7109375" style="1" customWidth="1"/>
    <col min="515" max="515" width="15.85546875" style="1" customWidth="1"/>
    <col min="516" max="516" width="38.28515625" style="1" bestFit="1" customWidth="1"/>
    <col min="517" max="517" width="30" style="1" customWidth="1"/>
    <col min="518" max="518" width="20.85546875" style="1" customWidth="1"/>
    <col min="519" max="519" width="17.7109375" style="1" customWidth="1"/>
    <col min="520" max="521" width="20.85546875" style="1" customWidth="1"/>
    <col min="522" max="522" width="13" style="1" bestFit="1" customWidth="1"/>
    <col min="523" max="523" width="15.140625" style="1" customWidth="1"/>
    <col min="524" max="524" width="44.5703125" style="1" customWidth="1"/>
    <col min="525" max="767" width="11.42578125" style="1"/>
    <col min="768" max="768" width="7.85546875" style="1" customWidth="1"/>
    <col min="769" max="769" width="19.5703125" style="1" customWidth="1"/>
    <col min="770" max="770" width="18.7109375" style="1" customWidth="1"/>
    <col min="771" max="771" width="15.85546875" style="1" customWidth="1"/>
    <col min="772" max="772" width="38.28515625" style="1" bestFit="1" customWidth="1"/>
    <col min="773" max="773" width="30" style="1" customWidth="1"/>
    <col min="774" max="774" width="20.85546875" style="1" customWidth="1"/>
    <col min="775" max="775" width="17.7109375" style="1" customWidth="1"/>
    <col min="776" max="777" width="20.85546875" style="1" customWidth="1"/>
    <col min="778" max="778" width="13" style="1" bestFit="1" customWidth="1"/>
    <col min="779" max="779" width="15.140625" style="1" customWidth="1"/>
    <col min="780" max="780" width="44.5703125" style="1" customWidth="1"/>
    <col min="781" max="1023" width="11.42578125" style="1"/>
    <col min="1024" max="1024" width="7.85546875" style="1" customWidth="1"/>
    <col min="1025" max="1025" width="19.5703125" style="1" customWidth="1"/>
    <col min="1026" max="1026" width="18.7109375" style="1" customWidth="1"/>
    <col min="1027" max="1027" width="15.85546875" style="1" customWidth="1"/>
    <col min="1028" max="1028" width="38.28515625" style="1" bestFit="1" customWidth="1"/>
    <col min="1029" max="1029" width="30" style="1" customWidth="1"/>
    <col min="1030" max="1030" width="20.85546875" style="1" customWidth="1"/>
    <col min="1031" max="1031" width="17.7109375" style="1" customWidth="1"/>
    <col min="1032" max="1033" width="20.85546875" style="1" customWidth="1"/>
    <col min="1034" max="1034" width="13" style="1" bestFit="1" customWidth="1"/>
    <col min="1035" max="1035" width="15.140625" style="1" customWidth="1"/>
    <col min="1036" max="1036" width="44.5703125" style="1" customWidth="1"/>
    <col min="1037" max="1279" width="11.42578125" style="1"/>
    <col min="1280" max="1280" width="7.85546875" style="1" customWidth="1"/>
    <col min="1281" max="1281" width="19.5703125" style="1" customWidth="1"/>
    <col min="1282" max="1282" width="18.7109375" style="1" customWidth="1"/>
    <col min="1283" max="1283" width="15.85546875" style="1" customWidth="1"/>
    <col min="1284" max="1284" width="38.28515625" style="1" bestFit="1" customWidth="1"/>
    <col min="1285" max="1285" width="30" style="1" customWidth="1"/>
    <col min="1286" max="1286" width="20.85546875" style="1" customWidth="1"/>
    <col min="1287" max="1287" width="17.7109375" style="1" customWidth="1"/>
    <col min="1288" max="1289" width="20.85546875" style="1" customWidth="1"/>
    <col min="1290" max="1290" width="13" style="1" bestFit="1" customWidth="1"/>
    <col min="1291" max="1291" width="15.140625" style="1" customWidth="1"/>
    <col min="1292" max="1292" width="44.5703125" style="1" customWidth="1"/>
    <col min="1293" max="1535" width="11.42578125" style="1"/>
    <col min="1536" max="1536" width="7.85546875" style="1" customWidth="1"/>
    <col min="1537" max="1537" width="19.5703125" style="1" customWidth="1"/>
    <col min="1538" max="1538" width="18.7109375" style="1" customWidth="1"/>
    <col min="1539" max="1539" width="15.85546875" style="1" customWidth="1"/>
    <col min="1540" max="1540" width="38.28515625" style="1" bestFit="1" customWidth="1"/>
    <col min="1541" max="1541" width="30" style="1" customWidth="1"/>
    <col min="1542" max="1542" width="20.85546875" style="1" customWidth="1"/>
    <col min="1543" max="1543" width="17.7109375" style="1" customWidth="1"/>
    <col min="1544" max="1545" width="20.85546875" style="1" customWidth="1"/>
    <col min="1546" max="1546" width="13" style="1" bestFit="1" customWidth="1"/>
    <col min="1547" max="1547" width="15.140625" style="1" customWidth="1"/>
    <col min="1548" max="1548" width="44.5703125" style="1" customWidth="1"/>
    <col min="1549" max="1791" width="11.42578125" style="1"/>
    <col min="1792" max="1792" width="7.85546875" style="1" customWidth="1"/>
    <col min="1793" max="1793" width="19.5703125" style="1" customWidth="1"/>
    <col min="1794" max="1794" width="18.7109375" style="1" customWidth="1"/>
    <col min="1795" max="1795" width="15.85546875" style="1" customWidth="1"/>
    <col min="1796" max="1796" width="38.28515625" style="1" bestFit="1" customWidth="1"/>
    <col min="1797" max="1797" width="30" style="1" customWidth="1"/>
    <col min="1798" max="1798" width="20.85546875" style="1" customWidth="1"/>
    <col min="1799" max="1799" width="17.7109375" style="1" customWidth="1"/>
    <col min="1800" max="1801" width="20.85546875" style="1" customWidth="1"/>
    <col min="1802" max="1802" width="13" style="1" bestFit="1" customWidth="1"/>
    <col min="1803" max="1803" width="15.140625" style="1" customWidth="1"/>
    <col min="1804" max="1804" width="44.5703125" style="1" customWidth="1"/>
    <col min="1805" max="2047" width="11.42578125" style="1"/>
    <col min="2048" max="2048" width="7.85546875" style="1" customWidth="1"/>
    <col min="2049" max="2049" width="19.5703125" style="1" customWidth="1"/>
    <col min="2050" max="2050" width="18.7109375" style="1" customWidth="1"/>
    <col min="2051" max="2051" width="15.85546875" style="1" customWidth="1"/>
    <col min="2052" max="2052" width="38.28515625" style="1" bestFit="1" customWidth="1"/>
    <col min="2053" max="2053" width="30" style="1" customWidth="1"/>
    <col min="2054" max="2054" width="20.85546875" style="1" customWidth="1"/>
    <col min="2055" max="2055" width="17.7109375" style="1" customWidth="1"/>
    <col min="2056" max="2057" width="20.85546875" style="1" customWidth="1"/>
    <col min="2058" max="2058" width="13" style="1" bestFit="1" customWidth="1"/>
    <col min="2059" max="2059" width="15.140625" style="1" customWidth="1"/>
    <col min="2060" max="2060" width="44.5703125" style="1" customWidth="1"/>
    <col min="2061" max="2303" width="11.42578125" style="1"/>
    <col min="2304" max="2304" width="7.85546875" style="1" customWidth="1"/>
    <col min="2305" max="2305" width="19.5703125" style="1" customWidth="1"/>
    <col min="2306" max="2306" width="18.7109375" style="1" customWidth="1"/>
    <col min="2307" max="2307" width="15.85546875" style="1" customWidth="1"/>
    <col min="2308" max="2308" width="38.28515625" style="1" bestFit="1" customWidth="1"/>
    <col min="2309" max="2309" width="30" style="1" customWidth="1"/>
    <col min="2310" max="2310" width="20.85546875" style="1" customWidth="1"/>
    <col min="2311" max="2311" width="17.7109375" style="1" customWidth="1"/>
    <col min="2312" max="2313" width="20.85546875" style="1" customWidth="1"/>
    <col min="2314" max="2314" width="13" style="1" bestFit="1" customWidth="1"/>
    <col min="2315" max="2315" width="15.140625" style="1" customWidth="1"/>
    <col min="2316" max="2316" width="44.5703125" style="1" customWidth="1"/>
    <col min="2317" max="2559" width="11.42578125" style="1"/>
    <col min="2560" max="2560" width="7.85546875" style="1" customWidth="1"/>
    <col min="2561" max="2561" width="19.5703125" style="1" customWidth="1"/>
    <col min="2562" max="2562" width="18.7109375" style="1" customWidth="1"/>
    <col min="2563" max="2563" width="15.85546875" style="1" customWidth="1"/>
    <col min="2564" max="2564" width="38.28515625" style="1" bestFit="1" customWidth="1"/>
    <col min="2565" max="2565" width="30" style="1" customWidth="1"/>
    <col min="2566" max="2566" width="20.85546875" style="1" customWidth="1"/>
    <col min="2567" max="2567" width="17.7109375" style="1" customWidth="1"/>
    <col min="2568" max="2569" width="20.85546875" style="1" customWidth="1"/>
    <col min="2570" max="2570" width="13" style="1" bestFit="1" customWidth="1"/>
    <col min="2571" max="2571" width="15.140625" style="1" customWidth="1"/>
    <col min="2572" max="2572" width="44.5703125" style="1" customWidth="1"/>
    <col min="2573" max="2815" width="11.42578125" style="1"/>
    <col min="2816" max="2816" width="7.85546875" style="1" customWidth="1"/>
    <col min="2817" max="2817" width="19.5703125" style="1" customWidth="1"/>
    <col min="2818" max="2818" width="18.7109375" style="1" customWidth="1"/>
    <col min="2819" max="2819" width="15.85546875" style="1" customWidth="1"/>
    <col min="2820" max="2820" width="38.28515625" style="1" bestFit="1" customWidth="1"/>
    <col min="2821" max="2821" width="30" style="1" customWidth="1"/>
    <col min="2822" max="2822" width="20.85546875" style="1" customWidth="1"/>
    <col min="2823" max="2823" width="17.7109375" style="1" customWidth="1"/>
    <col min="2824" max="2825" width="20.85546875" style="1" customWidth="1"/>
    <col min="2826" max="2826" width="13" style="1" bestFit="1" customWidth="1"/>
    <col min="2827" max="2827" width="15.140625" style="1" customWidth="1"/>
    <col min="2828" max="2828" width="44.5703125" style="1" customWidth="1"/>
    <col min="2829" max="3071" width="11.42578125" style="1"/>
    <col min="3072" max="3072" width="7.85546875" style="1" customWidth="1"/>
    <col min="3073" max="3073" width="19.5703125" style="1" customWidth="1"/>
    <col min="3074" max="3074" width="18.7109375" style="1" customWidth="1"/>
    <col min="3075" max="3075" width="15.85546875" style="1" customWidth="1"/>
    <col min="3076" max="3076" width="38.28515625" style="1" bestFit="1" customWidth="1"/>
    <col min="3077" max="3077" width="30" style="1" customWidth="1"/>
    <col min="3078" max="3078" width="20.85546875" style="1" customWidth="1"/>
    <col min="3079" max="3079" width="17.7109375" style="1" customWidth="1"/>
    <col min="3080" max="3081" width="20.85546875" style="1" customWidth="1"/>
    <col min="3082" max="3082" width="13" style="1" bestFit="1" customWidth="1"/>
    <col min="3083" max="3083" width="15.140625" style="1" customWidth="1"/>
    <col min="3084" max="3084" width="44.5703125" style="1" customWidth="1"/>
    <col min="3085" max="3327" width="11.42578125" style="1"/>
    <col min="3328" max="3328" width="7.85546875" style="1" customWidth="1"/>
    <col min="3329" max="3329" width="19.5703125" style="1" customWidth="1"/>
    <col min="3330" max="3330" width="18.7109375" style="1" customWidth="1"/>
    <col min="3331" max="3331" width="15.85546875" style="1" customWidth="1"/>
    <col min="3332" max="3332" width="38.28515625" style="1" bestFit="1" customWidth="1"/>
    <col min="3333" max="3333" width="30" style="1" customWidth="1"/>
    <col min="3334" max="3334" width="20.85546875" style="1" customWidth="1"/>
    <col min="3335" max="3335" width="17.7109375" style="1" customWidth="1"/>
    <col min="3336" max="3337" width="20.85546875" style="1" customWidth="1"/>
    <col min="3338" max="3338" width="13" style="1" bestFit="1" customWidth="1"/>
    <col min="3339" max="3339" width="15.140625" style="1" customWidth="1"/>
    <col min="3340" max="3340" width="44.5703125" style="1" customWidth="1"/>
    <col min="3341" max="3583" width="11.42578125" style="1"/>
    <col min="3584" max="3584" width="7.85546875" style="1" customWidth="1"/>
    <col min="3585" max="3585" width="19.5703125" style="1" customWidth="1"/>
    <col min="3586" max="3586" width="18.7109375" style="1" customWidth="1"/>
    <col min="3587" max="3587" width="15.85546875" style="1" customWidth="1"/>
    <col min="3588" max="3588" width="38.28515625" style="1" bestFit="1" customWidth="1"/>
    <col min="3589" max="3589" width="30" style="1" customWidth="1"/>
    <col min="3590" max="3590" width="20.85546875" style="1" customWidth="1"/>
    <col min="3591" max="3591" width="17.7109375" style="1" customWidth="1"/>
    <col min="3592" max="3593" width="20.85546875" style="1" customWidth="1"/>
    <col min="3594" max="3594" width="13" style="1" bestFit="1" customWidth="1"/>
    <col min="3595" max="3595" width="15.140625" style="1" customWidth="1"/>
    <col min="3596" max="3596" width="44.5703125" style="1" customWidth="1"/>
    <col min="3597" max="3839" width="11.42578125" style="1"/>
    <col min="3840" max="3840" width="7.85546875" style="1" customWidth="1"/>
    <col min="3841" max="3841" width="19.5703125" style="1" customWidth="1"/>
    <col min="3842" max="3842" width="18.7109375" style="1" customWidth="1"/>
    <col min="3843" max="3843" width="15.85546875" style="1" customWidth="1"/>
    <col min="3844" max="3844" width="38.28515625" style="1" bestFit="1" customWidth="1"/>
    <col min="3845" max="3845" width="30" style="1" customWidth="1"/>
    <col min="3846" max="3846" width="20.85546875" style="1" customWidth="1"/>
    <col min="3847" max="3847" width="17.7109375" style="1" customWidth="1"/>
    <col min="3848" max="3849" width="20.85546875" style="1" customWidth="1"/>
    <col min="3850" max="3850" width="13" style="1" bestFit="1" customWidth="1"/>
    <col min="3851" max="3851" width="15.140625" style="1" customWidth="1"/>
    <col min="3852" max="3852" width="44.5703125" style="1" customWidth="1"/>
    <col min="3853" max="4095" width="11.42578125" style="1"/>
    <col min="4096" max="4096" width="7.85546875" style="1" customWidth="1"/>
    <col min="4097" max="4097" width="19.5703125" style="1" customWidth="1"/>
    <col min="4098" max="4098" width="18.7109375" style="1" customWidth="1"/>
    <col min="4099" max="4099" width="15.85546875" style="1" customWidth="1"/>
    <col min="4100" max="4100" width="38.28515625" style="1" bestFit="1" customWidth="1"/>
    <col min="4101" max="4101" width="30" style="1" customWidth="1"/>
    <col min="4102" max="4102" width="20.85546875" style="1" customWidth="1"/>
    <col min="4103" max="4103" width="17.7109375" style="1" customWidth="1"/>
    <col min="4104" max="4105" width="20.85546875" style="1" customWidth="1"/>
    <col min="4106" max="4106" width="13" style="1" bestFit="1" customWidth="1"/>
    <col min="4107" max="4107" width="15.140625" style="1" customWidth="1"/>
    <col min="4108" max="4108" width="44.5703125" style="1" customWidth="1"/>
    <col min="4109" max="4351" width="11.42578125" style="1"/>
    <col min="4352" max="4352" width="7.85546875" style="1" customWidth="1"/>
    <col min="4353" max="4353" width="19.5703125" style="1" customWidth="1"/>
    <col min="4354" max="4354" width="18.7109375" style="1" customWidth="1"/>
    <col min="4355" max="4355" width="15.85546875" style="1" customWidth="1"/>
    <col min="4356" max="4356" width="38.28515625" style="1" bestFit="1" customWidth="1"/>
    <col min="4357" max="4357" width="30" style="1" customWidth="1"/>
    <col min="4358" max="4358" width="20.85546875" style="1" customWidth="1"/>
    <col min="4359" max="4359" width="17.7109375" style="1" customWidth="1"/>
    <col min="4360" max="4361" width="20.85546875" style="1" customWidth="1"/>
    <col min="4362" max="4362" width="13" style="1" bestFit="1" customWidth="1"/>
    <col min="4363" max="4363" width="15.140625" style="1" customWidth="1"/>
    <col min="4364" max="4364" width="44.5703125" style="1" customWidth="1"/>
    <col min="4365" max="4607" width="11.42578125" style="1"/>
    <col min="4608" max="4608" width="7.85546875" style="1" customWidth="1"/>
    <col min="4609" max="4609" width="19.5703125" style="1" customWidth="1"/>
    <col min="4610" max="4610" width="18.7109375" style="1" customWidth="1"/>
    <col min="4611" max="4611" width="15.85546875" style="1" customWidth="1"/>
    <col min="4612" max="4612" width="38.28515625" style="1" bestFit="1" customWidth="1"/>
    <col min="4613" max="4613" width="30" style="1" customWidth="1"/>
    <col min="4614" max="4614" width="20.85546875" style="1" customWidth="1"/>
    <col min="4615" max="4615" width="17.7109375" style="1" customWidth="1"/>
    <col min="4616" max="4617" width="20.85546875" style="1" customWidth="1"/>
    <col min="4618" max="4618" width="13" style="1" bestFit="1" customWidth="1"/>
    <col min="4619" max="4619" width="15.140625" style="1" customWidth="1"/>
    <col min="4620" max="4620" width="44.5703125" style="1" customWidth="1"/>
    <col min="4621" max="4863" width="11.42578125" style="1"/>
    <col min="4864" max="4864" width="7.85546875" style="1" customWidth="1"/>
    <col min="4865" max="4865" width="19.5703125" style="1" customWidth="1"/>
    <col min="4866" max="4866" width="18.7109375" style="1" customWidth="1"/>
    <col min="4867" max="4867" width="15.85546875" style="1" customWidth="1"/>
    <col min="4868" max="4868" width="38.28515625" style="1" bestFit="1" customWidth="1"/>
    <col min="4869" max="4869" width="30" style="1" customWidth="1"/>
    <col min="4870" max="4870" width="20.85546875" style="1" customWidth="1"/>
    <col min="4871" max="4871" width="17.7109375" style="1" customWidth="1"/>
    <col min="4872" max="4873" width="20.85546875" style="1" customWidth="1"/>
    <col min="4874" max="4874" width="13" style="1" bestFit="1" customWidth="1"/>
    <col min="4875" max="4875" width="15.140625" style="1" customWidth="1"/>
    <col min="4876" max="4876" width="44.5703125" style="1" customWidth="1"/>
    <col min="4877" max="5119" width="11.42578125" style="1"/>
    <col min="5120" max="5120" width="7.85546875" style="1" customWidth="1"/>
    <col min="5121" max="5121" width="19.5703125" style="1" customWidth="1"/>
    <col min="5122" max="5122" width="18.7109375" style="1" customWidth="1"/>
    <col min="5123" max="5123" width="15.85546875" style="1" customWidth="1"/>
    <col min="5124" max="5124" width="38.28515625" style="1" bestFit="1" customWidth="1"/>
    <col min="5125" max="5125" width="30" style="1" customWidth="1"/>
    <col min="5126" max="5126" width="20.85546875" style="1" customWidth="1"/>
    <col min="5127" max="5127" width="17.7109375" style="1" customWidth="1"/>
    <col min="5128" max="5129" width="20.85546875" style="1" customWidth="1"/>
    <col min="5130" max="5130" width="13" style="1" bestFit="1" customWidth="1"/>
    <col min="5131" max="5131" width="15.140625" style="1" customWidth="1"/>
    <col min="5132" max="5132" width="44.5703125" style="1" customWidth="1"/>
    <col min="5133" max="5375" width="11.42578125" style="1"/>
    <col min="5376" max="5376" width="7.85546875" style="1" customWidth="1"/>
    <col min="5377" max="5377" width="19.5703125" style="1" customWidth="1"/>
    <col min="5378" max="5378" width="18.7109375" style="1" customWidth="1"/>
    <col min="5379" max="5379" width="15.85546875" style="1" customWidth="1"/>
    <col min="5380" max="5380" width="38.28515625" style="1" bestFit="1" customWidth="1"/>
    <col min="5381" max="5381" width="30" style="1" customWidth="1"/>
    <col min="5382" max="5382" width="20.85546875" style="1" customWidth="1"/>
    <col min="5383" max="5383" width="17.7109375" style="1" customWidth="1"/>
    <col min="5384" max="5385" width="20.85546875" style="1" customWidth="1"/>
    <col min="5386" max="5386" width="13" style="1" bestFit="1" customWidth="1"/>
    <col min="5387" max="5387" width="15.140625" style="1" customWidth="1"/>
    <col min="5388" max="5388" width="44.5703125" style="1" customWidth="1"/>
    <col min="5389" max="5631" width="11.42578125" style="1"/>
    <col min="5632" max="5632" width="7.85546875" style="1" customWidth="1"/>
    <col min="5633" max="5633" width="19.5703125" style="1" customWidth="1"/>
    <col min="5634" max="5634" width="18.7109375" style="1" customWidth="1"/>
    <col min="5635" max="5635" width="15.85546875" style="1" customWidth="1"/>
    <col min="5636" max="5636" width="38.28515625" style="1" bestFit="1" customWidth="1"/>
    <col min="5637" max="5637" width="30" style="1" customWidth="1"/>
    <col min="5638" max="5638" width="20.85546875" style="1" customWidth="1"/>
    <col min="5639" max="5639" width="17.7109375" style="1" customWidth="1"/>
    <col min="5640" max="5641" width="20.85546875" style="1" customWidth="1"/>
    <col min="5642" max="5642" width="13" style="1" bestFit="1" customWidth="1"/>
    <col min="5643" max="5643" width="15.140625" style="1" customWidth="1"/>
    <col min="5644" max="5644" width="44.5703125" style="1" customWidth="1"/>
    <col min="5645" max="5887" width="11.42578125" style="1"/>
    <col min="5888" max="5888" width="7.85546875" style="1" customWidth="1"/>
    <col min="5889" max="5889" width="19.5703125" style="1" customWidth="1"/>
    <col min="5890" max="5890" width="18.7109375" style="1" customWidth="1"/>
    <col min="5891" max="5891" width="15.85546875" style="1" customWidth="1"/>
    <col min="5892" max="5892" width="38.28515625" style="1" bestFit="1" customWidth="1"/>
    <col min="5893" max="5893" width="30" style="1" customWidth="1"/>
    <col min="5894" max="5894" width="20.85546875" style="1" customWidth="1"/>
    <col min="5895" max="5895" width="17.7109375" style="1" customWidth="1"/>
    <col min="5896" max="5897" width="20.85546875" style="1" customWidth="1"/>
    <col min="5898" max="5898" width="13" style="1" bestFit="1" customWidth="1"/>
    <col min="5899" max="5899" width="15.140625" style="1" customWidth="1"/>
    <col min="5900" max="5900" width="44.5703125" style="1" customWidth="1"/>
    <col min="5901" max="6143" width="11.42578125" style="1"/>
    <col min="6144" max="6144" width="7.85546875" style="1" customWidth="1"/>
    <col min="6145" max="6145" width="19.5703125" style="1" customWidth="1"/>
    <col min="6146" max="6146" width="18.7109375" style="1" customWidth="1"/>
    <col min="6147" max="6147" width="15.85546875" style="1" customWidth="1"/>
    <col min="6148" max="6148" width="38.28515625" style="1" bestFit="1" customWidth="1"/>
    <col min="6149" max="6149" width="30" style="1" customWidth="1"/>
    <col min="6150" max="6150" width="20.85546875" style="1" customWidth="1"/>
    <col min="6151" max="6151" width="17.7109375" style="1" customWidth="1"/>
    <col min="6152" max="6153" width="20.85546875" style="1" customWidth="1"/>
    <col min="6154" max="6154" width="13" style="1" bestFit="1" customWidth="1"/>
    <col min="6155" max="6155" width="15.140625" style="1" customWidth="1"/>
    <col min="6156" max="6156" width="44.5703125" style="1" customWidth="1"/>
    <col min="6157" max="6399" width="11.42578125" style="1"/>
    <col min="6400" max="6400" width="7.85546875" style="1" customWidth="1"/>
    <col min="6401" max="6401" width="19.5703125" style="1" customWidth="1"/>
    <col min="6402" max="6402" width="18.7109375" style="1" customWidth="1"/>
    <col min="6403" max="6403" width="15.85546875" style="1" customWidth="1"/>
    <col min="6404" max="6404" width="38.28515625" style="1" bestFit="1" customWidth="1"/>
    <col min="6405" max="6405" width="30" style="1" customWidth="1"/>
    <col min="6406" max="6406" width="20.85546875" style="1" customWidth="1"/>
    <col min="6407" max="6407" width="17.7109375" style="1" customWidth="1"/>
    <col min="6408" max="6409" width="20.85546875" style="1" customWidth="1"/>
    <col min="6410" max="6410" width="13" style="1" bestFit="1" customWidth="1"/>
    <col min="6411" max="6411" width="15.140625" style="1" customWidth="1"/>
    <col min="6412" max="6412" width="44.5703125" style="1" customWidth="1"/>
    <col min="6413" max="6655" width="11.42578125" style="1"/>
    <col min="6656" max="6656" width="7.85546875" style="1" customWidth="1"/>
    <col min="6657" max="6657" width="19.5703125" style="1" customWidth="1"/>
    <col min="6658" max="6658" width="18.7109375" style="1" customWidth="1"/>
    <col min="6659" max="6659" width="15.85546875" style="1" customWidth="1"/>
    <col min="6660" max="6660" width="38.28515625" style="1" bestFit="1" customWidth="1"/>
    <col min="6661" max="6661" width="30" style="1" customWidth="1"/>
    <col min="6662" max="6662" width="20.85546875" style="1" customWidth="1"/>
    <col min="6663" max="6663" width="17.7109375" style="1" customWidth="1"/>
    <col min="6664" max="6665" width="20.85546875" style="1" customWidth="1"/>
    <col min="6666" max="6666" width="13" style="1" bestFit="1" customWidth="1"/>
    <col min="6667" max="6667" width="15.140625" style="1" customWidth="1"/>
    <col min="6668" max="6668" width="44.5703125" style="1" customWidth="1"/>
    <col min="6669" max="6911" width="11.42578125" style="1"/>
    <col min="6912" max="6912" width="7.85546875" style="1" customWidth="1"/>
    <col min="6913" max="6913" width="19.5703125" style="1" customWidth="1"/>
    <col min="6914" max="6914" width="18.7109375" style="1" customWidth="1"/>
    <col min="6915" max="6915" width="15.85546875" style="1" customWidth="1"/>
    <col min="6916" max="6916" width="38.28515625" style="1" bestFit="1" customWidth="1"/>
    <col min="6917" max="6917" width="30" style="1" customWidth="1"/>
    <col min="6918" max="6918" width="20.85546875" style="1" customWidth="1"/>
    <col min="6919" max="6919" width="17.7109375" style="1" customWidth="1"/>
    <col min="6920" max="6921" width="20.85546875" style="1" customWidth="1"/>
    <col min="6922" max="6922" width="13" style="1" bestFit="1" customWidth="1"/>
    <col min="6923" max="6923" width="15.140625" style="1" customWidth="1"/>
    <col min="6924" max="6924" width="44.5703125" style="1" customWidth="1"/>
    <col min="6925" max="7167" width="11.42578125" style="1"/>
    <col min="7168" max="7168" width="7.85546875" style="1" customWidth="1"/>
    <col min="7169" max="7169" width="19.5703125" style="1" customWidth="1"/>
    <col min="7170" max="7170" width="18.7109375" style="1" customWidth="1"/>
    <col min="7171" max="7171" width="15.85546875" style="1" customWidth="1"/>
    <col min="7172" max="7172" width="38.28515625" style="1" bestFit="1" customWidth="1"/>
    <col min="7173" max="7173" width="30" style="1" customWidth="1"/>
    <col min="7174" max="7174" width="20.85546875" style="1" customWidth="1"/>
    <col min="7175" max="7175" width="17.7109375" style="1" customWidth="1"/>
    <col min="7176" max="7177" width="20.85546875" style="1" customWidth="1"/>
    <col min="7178" max="7178" width="13" style="1" bestFit="1" customWidth="1"/>
    <col min="7179" max="7179" width="15.140625" style="1" customWidth="1"/>
    <col min="7180" max="7180" width="44.5703125" style="1" customWidth="1"/>
    <col min="7181" max="7423" width="11.42578125" style="1"/>
    <col min="7424" max="7424" width="7.85546875" style="1" customWidth="1"/>
    <col min="7425" max="7425" width="19.5703125" style="1" customWidth="1"/>
    <col min="7426" max="7426" width="18.7109375" style="1" customWidth="1"/>
    <col min="7427" max="7427" width="15.85546875" style="1" customWidth="1"/>
    <col min="7428" max="7428" width="38.28515625" style="1" bestFit="1" customWidth="1"/>
    <col min="7429" max="7429" width="30" style="1" customWidth="1"/>
    <col min="7430" max="7430" width="20.85546875" style="1" customWidth="1"/>
    <col min="7431" max="7431" width="17.7109375" style="1" customWidth="1"/>
    <col min="7432" max="7433" width="20.85546875" style="1" customWidth="1"/>
    <col min="7434" max="7434" width="13" style="1" bestFit="1" customWidth="1"/>
    <col min="7435" max="7435" width="15.140625" style="1" customWidth="1"/>
    <col min="7436" max="7436" width="44.5703125" style="1" customWidth="1"/>
    <col min="7437" max="7679" width="11.42578125" style="1"/>
    <col min="7680" max="7680" width="7.85546875" style="1" customWidth="1"/>
    <col min="7681" max="7681" width="19.5703125" style="1" customWidth="1"/>
    <col min="7682" max="7682" width="18.7109375" style="1" customWidth="1"/>
    <col min="7683" max="7683" width="15.85546875" style="1" customWidth="1"/>
    <col min="7684" max="7684" width="38.28515625" style="1" bestFit="1" customWidth="1"/>
    <col min="7685" max="7685" width="30" style="1" customWidth="1"/>
    <col min="7686" max="7686" width="20.85546875" style="1" customWidth="1"/>
    <col min="7687" max="7687" width="17.7109375" style="1" customWidth="1"/>
    <col min="7688" max="7689" width="20.85546875" style="1" customWidth="1"/>
    <col min="7690" max="7690" width="13" style="1" bestFit="1" customWidth="1"/>
    <col min="7691" max="7691" width="15.140625" style="1" customWidth="1"/>
    <col min="7692" max="7692" width="44.5703125" style="1" customWidth="1"/>
    <col min="7693" max="7935" width="11.42578125" style="1"/>
    <col min="7936" max="7936" width="7.85546875" style="1" customWidth="1"/>
    <col min="7937" max="7937" width="19.5703125" style="1" customWidth="1"/>
    <col min="7938" max="7938" width="18.7109375" style="1" customWidth="1"/>
    <col min="7939" max="7939" width="15.85546875" style="1" customWidth="1"/>
    <col min="7940" max="7940" width="38.28515625" style="1" bestFit="1" customWidth="1"/>
    <col min="7941" max="7941" width="30" style="1" customWidth="1"/>
    <col min="7942" max="7942" width="20.85546875" style="1" customWidth="1"/>
    <col min="7943" max="7943" width="17.7109375" style="1" customWidth="1"/>
    <col min="7944" max="7945" width="20.85546875" style="1" customWidth="1"/>
    <col min="7946" max="7946" width="13" style="1" bestFit="1" customWidth="1"/>
    <col min="7947" max="7947" width="15.140625" style="1" customWidth="1"/>
    <col min="7948" max="7948" width="44.5703125" style="1" customWidth="1"/>
    <col min="7949" max="8191" width="11.42578125" style="1"/>
    <col min="8192" max="8192" width="7.85546875" style="1" customWidth="1"/>
    <col min="8193" max="8193" width="19.5703125" style="1" customWidth="1"/>
    <col min="8194" max="8194" width="18.7109375" style="1" customWidth="1"/>
    <col min="8195" max="8195" width="15.85546875" style="1" customWidth="1"/>
    <col min="8196" max="8196" width="38.28515625" style="1" bestFit="1" customWidth="1"/>
    <col min="8197" max="8197" width="30" style="1" customWidth="1"/>
    <col min="8198" max="8198" width="20.85546875" style="1" customWidth="1"/>
    <col min="8199" max="8199" width="17.7109375" style="1" customWidth="1"/>
    <col min="8200" max="8201" width="20.85546875" style="1" customWidth="1"/>
    <col min="8202" max="8202" width="13" style="1" bestFit="1" customWidth="1"/>
    <col min="8203" max="8203" width="15.140625" style="1" customWidth="1"/>
    <col min="8204" max="8204" width="44.5703125" style="1" customWidth="1"/>
    <col min="8205" max="8447" width="11.42578125" style="1"/>
    <col min="8448" max="8448" width="7.85546875" style="1" customWidth="1"/>
    <col min="8449" max="8449" width="19.5703125" style="1" customWidth="1"/>
    <col min="8450" max="8450" width="18.7109375" style="1" customWidth="1"/>
    <col min="8451" max="8451" width="15.85546875" style="1" customWidth="1"/>
    <col min="8452" max="8452" width="38.28515625" style="1" bestFit="1" customWidth="1"/>
    <col min="8453" max="8453" width="30" style="1" customWidth="1"/>
    <col min="8454" max="8454" width="20.85546875" style="1" customWidth="1"/>
    <col min="8455" max="8455" width="17.7109375" style="1" customWidth="1"/>
    <col min="8456" max="8457" width="20.85546875" style="1" customWidth="1"/>
    <col min="8458" max="8458" width="13" style="1" bestFit="1" customWidth="1"/>
    <col min="8459" max="8459" width="15.140625" style="1" customWidth="1"/>
    <col min="8460" max="8460" width="44.5703125" style="1" customWidth="1"/>
    <col min="8461" max="8703" width="11.42578125" style="1"/>
    <col min="8704" max="8704" width="7.85546875" style="1" customWidth="1"/>
    <col min="8705" max="8705" width="19.5703125" style="1" customWidth="1"/>
    <col min="8706" max="8706" width="18.7109375" style="1" customWidth="1"/>
    <col min="8707" max="8707" width="15.85546875" style="1" customWidth="1"/>
    <col min="8708" max="8708" width="38.28515625" style="1" bestFit="1" customWidth="1"/>
    <col min="8709" max="8709" width="30" style="1" customWidth="1"/>
    <col min="8710" max="8710" width="20.85546875" style="1" customWidth="1"/>
    <col min="8711" max="8711" width="17.7109375" style="1" customWidth="1"/>
    <col min="8712" max="8713" width="20.85546875" style="1" customWidth="1"/>
    <col min="8714" max="8714" width="13" style="1" bestFit="1" customWidth="1"/>
    <col min="8715" max="8715" width="15.140625" style="1" customWidth="1"/>
    <col min="8716" max="8716" width="44.5703125" style="1" customWidth="1"/>
    <col min="8717" max="8959" width="11.42578125" style="1"/>
    <col min="8960" max="8960" width="7.85546875" style="1" customWidth="1"/>
    <col min="8961" max="8961" width="19.5703125" style="1" customWidth="1"/>
    <col min="8962" max="8962" width="18.7109375" style="1" customWidth="1"/>
    <col min="8963" max="8963" width="15.85546875" style="1" customWidth="1"/>
    <col min="8964" max="8964" width="38.28515625" style="1" bestFit="1" customWidth="1"/>
    <col min="8965" max="8965" width="30" style="1" customWidth="1"/>
    <col min="8966" max="8966" width="20.85546875" style="1" customWidth="1"/>
    <col min="8967" max="8967" width="17.7109375" style="1" customWidth="1"/>
    <col min="8968" max="8969" width="20.85546875" style="1" customWidth="1"/>
    <col min="8970" max="8970" width="13" style="1" bestFit="1" customWidth="1"/>
    <col min="8971" max="8971" width="15.140625" style="1" customWidth="1"/>
    <col min="8972" max="8972" width="44.5703125" style="1" customWidth="1"/>
    <col min="8973" max="9215" width="11.42578125" style="1"/>
    <col min="9216" max="9216" width="7.85546875" style="1" customWidth="1"/>
    <col min="9217" max="9217" width="19.5703125" style="1" customWidth="1"/>
    <col min="9218" max="9218" width="18.7109375" style="1" customWidth="1"/>
    <col min="9219" max="9219" width="15.85546875" style="1" customWidth="1"/>
    <col min="9220" max="9220" width="38.28515625" style="1" bestFit="1" customWidth="1"/>
    <col min="9221" max="9221" width="30" style="1" customWidth="1"/>
    <col min="9222" max="9222" width="20.85546875" style="1" customWidth="1"/>
    <col min="9223" max="9223" width="17.7109375" style="1" customWidth="1"/>
    <col min="9224" max="9225" width="20.85546875" style="1" customWidth="1"/>
    <col min="9226" max="9226" width="13" style="1" bestFit="1" customWidth="1"/>
    <col min="9227" max="9227" width="15.140625" style="1" customWidth="1"/>
    <col min="9228" max="9228" width="44.5703125" style="1" customWidth="1"/>
    <col min="9229" max="9471" width="11.42578125" style="1"/>
    <col min="9472" max="9472" width="7.85546875" style="1" customWidth="1"/>
    <col min="9473" max="9473" width="19.5703125" style="1" customWidth="1"/>
    <col min="9474" max="9474" width="18.7109375" style="1" customWidth="1"/>
    <col min="9475" max="9475" width="15.85546875" style="1" customWidth="1"/>
    <col min="9476" max="9476" width="38.28515625" style="1" bestFit="1" customWidth="1"/>
    <col min="9477" max="9477" width="30" style="1" customWidth="1"/>
    <col min="9478" max="9478" width="20.85546875" style="1" customWidth="1"/>
    <col min="9479" max="9479" width="17.7109375" style="1" customWidth="1"/>
    <col min="9480" max="9481" width="20.85546875" style="1" customWidth="1"/>
    <col min="9482" max="9482" width="13" style="1" bestFit="1" customWidth="1"/>
    <col min="9483" max="9483" width="15.140625" style="1" customWidth="1"/>
    <col min="9484" max="9484" width="44.5703125" style="1" customWidth="1"/>
    <col min="9485" max="9727" width="11.42578125" style="1"/>
    <col min="9728" max="9728" width="7.85546875" style="1" customWidth="1"/>
    <col min="9729" max="9729" width="19.5703125" style="1" customWidth="1"/>
    <col min="9730" max="9730" width="18.7109375" style="1" customWidth="1"/>
    <col min="9731" max="9731" width="15.85546875" style="1" customWidth="1"/>
    <col min="9732" max="9732" width="38.28515625" style="1" bestFit="1" customWidth="1"/>
    <col min="9733" max="9733" width="30" style="1" customWidth="1"/>
    <col min="9734" max="9734" width="20.85546875" style="1" customWidth="1"/>
    <col min="9735" max="9735" width="17.7109375" style="1" customWidth="1"/>
    <col min="9736" max="9737" width="20.85546875" style="1" customWidth="1"/>
    <col min="9738" max="9738" width="13" style="1" bestFit="1" customWidth="1"/>
    <col min="9739" max="9739" width="15.140625" style="1" customWidth="1"/>
    <col min="9740" max="9740" width="44.5703125" style="1" customWidth="1"/>
    <col min="9741" max="9983" width="11.42578125" style="1"/>
    <col min="9984" max="9984" width="7.85546875" style="1" customWidth="1"/>
    <col min="9985" max="9985" width="19.5703125" style="1" customWidth="1"/>
    <col min="9986" max="9986" width="18.7109375" style="1" customWidth="1"/>
    <col min="9987" max="9987" width="15.85546875" style="1" customWidth="1"/>
    <col min="9988" max="9988" width="38.28515625" style="1" bestFit="1" customWidth="1"/>
    <col min="9989" max="9989" width="30" style="1" customWidth="1"/>
    <col min="9990" max="9990" width="20.85546875" style="1" customWidth="1"/>
    <col min="9991" max="9991" width="17.7109375" style="1" customWidth="1"/>
    <col min="9992" max="9993" width="20.85546875" style="1" customWidth="1"/>
    <col min="9994" max="9994" width="13" style="1" bestFit="1" customWidth="1"/>
    <col min="9995" max="9995" width="15.140625" style="1" customWidth="1"/>
    <col min="9996" max="9996" width="44.5703125" style="1" customWidth="1"/>
    <col min="9997" max="10239" width="11.42578125" style="1"/>
    <col min="10240" max="10240" width="7.85546875" style="1" customWidth="1"/>
    <col min="10241" max="10241" width="19.5703125" style="1" customWidth="1"/>
    <col min="10242" max="10242" width="18.7109375" style="1" customWidth="1"/>
    <col min="10243" max="10243" width="15.85546875" style="1" customWidth="1"/>
    <col min="10244" max="10244" width="38.28515625" style="1" bestFit="1" customWidth="1"/>
    <col min="10245" max="10245" width="30" style="1" customWidth="1"/>
    <col min="10246" max="10246" width="20.85546875" style="1" customWidth="1"/>
    <col min="10247" max="10247" width="17.7109375" style="1" customWidth="1"/>
    <col min="10248" max="10249" width="20.85546875" style="1" customWidth="1"/>
    <col min="10250" max="10250" width="13" style="1" bestFit="1" customWidth="1"/>
    <col min="10251" max="10251" width="15.140625" style="1" customWidth="1"/>
    <col min="10252" max="10252" width="44.5703125" style="1" customWidth="1"/>
    <col min="10253" max="10495" width="11.42578125" style="1"/>
    <col min="10496" max="10496" width="7.85546875" style="1" customWidth="1"/>
    <col min="10497" max="10497" width="19.5703125" style="1" customWidth="1"/>
    <col min="10498" max="10498" width="18.7109375" style="1" customWidth="1"/>
    <col min="10499" max="10499" width="15.85546875" style="1" customWidth="1"/>
    <col min="10500" max="10500" width="38.28515625" style="1" bestFit="1" customWidth="1"/>
    <col min="10501" max="10501" width="30" style="1" customWidth="1"/>
    <col min="10502" max="10502" width="20.85546875" style="1" customWidth="1"/>
    <col min="10503" max="10503" width="17.7109375" style="1" customWidth="1"/>
    <col min="10504" max="10505" width="20.85546875" style="1" customWidth="1"/>
    <col min="10506" max="10506" width="13" style="1" bestFit="1" customWidth="1"/>
    <col min="10507" max="10507" width="15.140625" style="1" customWidth="1"/>
    <col min="10508" max="10508" width="44.5703125" style="1" customWidth="1"/>
    <col min="10509" max="10751" width="11.42578125" style="1"/>
    <col min="10752" max="10752" width="7.85546875" style="1" customWidth="1"/>
    <col min="10753" max="10753" width="19.5703125" style="1" customWidth="1"/>
    <col min="10754" max="10754" width="18.7109375" style="1" customWidth="1"/>
    <col min="10755" max="10755" width="15.85546875" style="1" customWidth="1"/>
    <col min="10756" max="10756" width="38.28515625" style="1" bestFit="1" customWidth="1"/>
    <col min="10757" max="10757" width="30" style="1" customWidth="1"/>
    <col min="10758" max="10758" width="20.85546875" style="1" customWidth="1"/>
    <col min="10759" max="10759" width="17.7109375" style="1" customWidth="1"/>
    <col min="10760" max="10761" width="20.85546875" style="1" customWidth="1"/>
    <col min="10762" max="10762" width="13" style="1" bestFit="1" customWidth="1"/>
    <col min="10763" max="10763" width="15.140625" style="1" customWidth="1"/>
    <col min="10764" max="10764" width="44.5703125" style="1" customWidth="1"/>
    <col min="10765" max="11007" width="11.42578125" style="1"/>
    <col min="11008" max="11008" width="7.85546875" style="1" customWidth="1"/>
    <col min="11009" max="11009" width="19.5703125" style="1" customWidth="1"/>
    <col min="11010" max="11010" width="18.7109375" style="1" customWidth="1"/>
    <col min="11011" max="11011" width="15.85546875" style="1" customWidth="1"/>
    <col min="11012" max="11012" width="38.28515625" style="1" bestFit="1" customWidth="1"/>
    <col min="11013" max="11013" width="30" style="1" customWidth="1"/>
    <col min="11014" max="11014" width="20.85546875" style="1" customWidth="1"/>
    <col min="11015" max="11015" width="17.7109375" style="1" customWidth="1"/>
    <col min="11016" max="11017" width="20.85546875" style="1" customWidth="1"/>
    <col min="11018" max="11018" width="13" style="1" bestFit="1" customWidth="1"/>
    <col min="11019" max="11019" width="15.140625" style="1" customWidth="1"/>
    <col min="11020" max="11020" width="44.5703125" style="1" customWidth="1"/>
    <col min="11021" max="11263" width="11.42578125" style="1"/>
    <col min="11264" max="11264" width="7.85546875" style="1" customWidth="1"/>
    <col min="11265" max="11265" width="19.5703125" style="1" customWidth="1"/>
    <col min="11266" max="11266" width="18.7109375" style="1" customWidth="1"/>
    <col min="11267" max="11267" width="15.85546875" style="1" customWidth="1"/>
    <col min="11268" max="11268" width="38.28515625" style="1" bestFit="1" customWidth="1"/>
    <col min="11269" max="11269" width="30" style="1" customWidth="1"/>
    <col min="11270" max="11270" width="20.85546875" style="1" customWidth="1"/>
    <col min="11271" max="11271" width="17.7109375" style="1" customWidth="1"/>
    <col min="11272" max="11273" width="20.85546875" style="1" customWidth="1"/>
    <col min="11274" max="11274" width="13" style="1" bestFit="1" customWidth="1"/>
    <col min="11275" max="11275" width="15.140625" style="1" customWidth="1"/>
    <col min="11276" max="11276" width="44.5703125" style="1" customWidth="1"/>
    <col min="11277" max="11519" width="11.42578125" style="1"/>
    <col min="11520" max="11520" width="7.85546875" style="1" customWidth="1"/>
    <col min="11521" max="11521" width="19.5703125" style="1" customWidth="1"/>
    <col min="11522" max="11522" width="18.7109375" style="1" customWidth="1"/>
    <col min="11523" max="11523" width="15.85546875" style="1" customWidth="1"/>
    <col min="11524" max="11524" width="38.28515625" style="1" bestFit="1" customWidth="1"/>
    <col min="11525" max="11525" width="30" style="1" customWidth="1"/>
    <col min="11526" max="11526" width="20.85546875" style="1" customWidth="1"/>
    <col min="11527" max="11527" width="17.7109375" style="1" customWidth="1"/>
    <col min="11528" max="11529" width="20.85546875" style="1" customWidth="1"/>
    <col min="11530" max="11530" width="13" style="1" bestFit="1" customWidth="1"/>
    <col min="11531" max="11531" width="15.140625" style="1" customWidth="1"/>
    <col min="11532" max="11532" width="44.5703125" style="1" customWidth="1"/>
    <col min="11533" max="11775" width="11.42578125" style="1"/>
    <col min="11776" max="11776" width="7.85546875" style="1" customWidth="1"/>
    <col min="11777" max="11777" width="19.5703125" style="1" customWidth="1"/>
    <col min="11778" max="11778" width="18.7109375" style="1" customWidth="1"/>
    <col min="11779" max="11779" width="15.85546875" style="1" customWidth="1"/>
    <col min="11780" max="11780" width="38.28515625" style="1" bestFit="1" customWidth="1"/>
    <col min="11781" max="11781" width="30" style="1" customWidth="1"/>
    <col min="11782" max="11782" width="20.85546875" style="1" customWidth="1"/>
    <col min="11783" max="11783" width="17.7109375" style="1" customWidth="1"/>
    <col min="11784" max="11785" width="20.85546875" style="1" customWidth="1"/>
    <col min="11786" max="11786" width="13" style="1" bestFit="1" customWidth="1"/>
    <col min="11787" max="11787" width="15.140625" style="1" customWidth="1"/>
    <col min="11788" max="11788" width="44.5703125" style="1" customWidth="1"/>
    <col min="11789" max="12031" width="11.42578125" style="1"/>
    <col min="12032" max="12032" width="7.85546875" style="1" customWidth="1"/>
    <col min="12033" max="12033" width="19.5703125" style="1" customWidth="1"/>
    <col min="12034" max="12034" width="18.7109375" style="1" customWidth="1"/>
    <col min="12035" max="12035" width="15.85546875" style="1" customWidth="1"/>
    <col min="12036" max="12036" width="38.28515625" style="1" bestFit="1" customWidth="1"/>
    <col min="12037" max="12037" width="30" style="1" customWidth="1"/>
    <col min="12038" max="12038" width="20.85546875" style="1" customWidth="1"/>
    <col min="12039" max="12039" width="17.7109375" style="1" customWidth="1"/>
    <col min="12040" max="12041" width="20.85546875" style="1" customWidth="1"/>
    <col min="12042" max="12042" width="13" style="1" bestFit="1" customWidth="1"/>
    <col min="12043" max="12043" width="15.140625" style="1" customWidth="1"/>
    <col min="12044" max="12044" width="44.5703125" style="1" customWidth="1"/>
    <col min="12045" max="12287" width="11.42578125" style="1"/>
    <col min="12288" max="12288" width="7.85546875" style="1" customWidth="1"/>
    <col min="12289" max="12289" width="19.5703125" style="1" customWidth="1"/>
    <col min="12290" max="12290" width="18.7109375" style="1" customWidth="1"/>
    <col min="12291" max="12291" width="15.85546875" style="1" customWidth="1"/>
    <col min="12292" max="12292" width="38.28515625" style="1" bestFit="1" customWidth="1"/>
    <col min="12293" max="12293" width="30" style="1" customWidth="1"/>
    <col min="12294" max="12294" width="20.85546875" style="1" customWidth="1"/>
    <col min="12295" max="12295" width="17.7109375" style="1" customWidth="1"/>
    <col min="12296" max="12297" width="20.85546875" style="1" customWidth="1"/>
    <col min="12298" max="12298" width="13" style="1" bestFit="1" customWidth="1"/>
    <col min="12299" max="12299" width="15.140625" style="1" customWidth="1"/>
    <col min="12300" max="12300" width="44.5703125" style="1" customWidth="1"/>
    <col min="12301" max="12543" width="11.42578125" style="1"/>
    <col min="12544" max="12544" width="7.85546875" style="1" customWidth="1"/>
    <col min="12545" max="12545" width="19.5703125" style="1" customWidth="1"/>
    <col min="12546" max="12546" width="18.7109375" style="1" customWidth="1"/>
    <col min="12547" max="12547" width="15.85546875" style="1" customWidth="1"/>
    <col min="12548" max="12548" width="38.28515625" style="1" bestFit="1" customWidth="1"/>
    <col min="12549" max="12549" width="30" style="1" customWidth="1"/>
    <col min="12550" max="12550" width="20.85546875" style="1" customWidth="1"/>
    <col min="12551" max="12551" width="17.7109375" style="1" customWidth="1"/>
    <col min="12552" max="12553" width="20.85546875" style="1" customWidth="1"/>
    <col min="12554" max="12554" width="13" style="1" bestFit="1" customWidth="1"/>
    <col min="12555" max="12555" width="15.140625" style="1" customWidth="1"/>
    <col min="12556" max="12556" width="44.5703125" style="1" customWidth="1"/>
    <col min="12557" max="12799" width="11.42578125" style="1"/>
    <col min="12800" max="12800" width="7.85546875" style="1" customWidth="1"/>
    <col min="12801" max="12801" width="19.5703125" style="1" customWidth="1"/>
    <col min="12802" max="12802" width="18.7109375" style="1" customWidth="1"/>
    <col min="12803" max="12803" width="15.85546875" style="1" customWidth="1"/>
    <col min="12804" max="12804" width="38.28515625" style="1" bestFit="1" customWidth="1"/>
    <col min="12805" max="12805" width="30" style="1" customWidth="1"/>
    <col min="12806" max="12806" width="20.85546875" style="1" customWidth="1"/>
    <col min="12807" max="12807" width="17.7109375" style="1" customWidth="1"/>
    <col min="12808" max="12809" width="20.85546875" style="1" customWidth="1"/>
    <col min="12810" max="12810" width="13" style="1" bestFit="1" customWidth="1"/>
    <col min="12811" max="12811" width="15.140625" style="1" customWidth="1"/>
    <col min="12812" max="12812" width="44.5703125" style="1" customWidth="1"/>
    <col min="12813" max="13055" width="11.42578125" style="1"/>
    <col min="13056" max="13056" width="7.85546875" style="1" customWidth="1"/>
    <col min="13057" max="13057" width="19.5703125" style="1" customWidth="1"/>
    <col min="13058" max="13058" width="18.7109375" style="1" customWidth="1"/>
    <col min="13059" max="13059" width="15.85546875" style="1" customWidth="1"/>
    <col min="13060" max="13060" width="38.28515625" style="1" bestFit="1" customWidth="1"/>
    <col min="13061" max="13061" width="30" style="1" customWidth="1"/>
    <col min="13062" max="13062" width="20.85546875" style="1" customWidth="1"/>
    <col min="13063" max="13063" width="17.7109375" style="1" customWidth="1"/>
    <col min="13064" max="13065" width="20.85546875" style="1" customWidth="1"/>
    <col min="13066" max="13066" width="13" style="1" bestFit="1" customWidth="1"/>
    <col min="13067" max="13067" width="15.140625" style="1" customWidth="1"/>
    <col min="13068" max="13068" width="44.5703125" style="1" customWidth="1"/>
    <col min="13069" max="13311" width="11.42578125" style="1"/>
    <col min="13312" max="13312" width="7.85546875" style="1" customWidth="1"/>
    <col min="13313" max="13313" width="19.5703125" style="1" customWidth="1"/>
    <col min="13314" max="13314" width="18.7109375" style="1" customWidth="1"/>
    <col min="13315" max="13315" width="15.85546875" style="1" customWidth="1"/>
    <col min="13316" max="13316" width="38.28515625" style="1" bestFit="1" customWidth="1"/>
    <col min="13317" max="13317" width="30" style="1" customWidth="1"/>
    <col min="13318" max="13318" width="20.85546875" style="1" customWidth="1"/>
    <col min="13319" max="13319" width="17.7109375" style="1" customWidth="1"/>
    <col min="13320" max="13321" width="20.85546875" style="1" customWidth="1"/>
    <col min="13322" max="13322" width="13" style="1" bestFit="1" customWidth="1"/>
    <col min="13323" max="13323" width="15.140625" style="1" customWidth="1"/>
    <col min="13324" max="13324" width="44.5703125" style="1" customWidth="1"/>
    <col min="13325" max="13567" width="11.42578125" style="1"/>
    <col min="13568" max="13568" width="7.85546875" style="1" customWidth="1"/>
    <col min="13569" max="13569" width="19.5703125" style="1" customWidth="1"/>
    <col min="13570" max="13570" width="18.7109375" style="1" customWidth="1"/>
    <col min="13571" max="13571" width="15.85546875" style="1" customWidth="1"/>
    <col min="13572" max="13572" width="38.28515625" style="1" bestFit="1" customWidth="1"/>
    <col min="13573" max="13573" width="30" style="1" customWidth="1"/>
    <col min="13574" max="13574" width="20.85546875" style="1" customWidth="1"/>
    <col min="13575" max="13575" width="17.7109375" style="1" customWidth="1"/>
    <col min="13576" max="13577" width="20.85546875" style="1" customWidth="1"/>
    <col min="13578" max="13578" width="13" style="1" bestFit="1" customWidth="1"/>
    <col min="13579" max="13579" width="15.140625" style="1" customWidth="1"/>
    <col min="13580" max="13580" width="44.5703125" style="1" customWidth="1"/>
    <col min="13581" max="13823" width="11.42578125" style="1"/>
    <col min="13824" max="13824" width="7.85546875" style="1" customWidth="1"/>
    <col min="13825" max="13825" width="19.5703125" style="1" customWidth="1"/>
    <col min="13826" max="13826" width="18.7109375" style="1" customWidth="1"/>
    <col min="13827" max="13827" width="15.85546875" style="1" customWidth="1"/>
    <col min="13828" max="13828" width="38.28515625" style="1" bestFit="1" customWidth="1"/>
    <col min="13829" max="13829" width="30" style="1" customWidth="1"/>
    <col min="13830" max="13830" width="20.85546875" style="1" customWidth="1"/>
    <col min="13831" max="13831" width="17.7109375" style="1" customWidth="1"/>
    <col min="13832" max="13833" width="20.85546875" style="1" customWidth="1"/>
    <col min="13834" max="13834" width="13" style="1" bestFit="1" customWidth="1"/>
    <col min="13835" max="13835" width="15.140625" style="1" customWidth="1"/>
    <col min="13836" max="13836" width="44.5703125" style="1" customWidth="1"/>
    <col min="13837" max="14079" width="11.42578125" style="1"/>
    <col min="14080" max="14080" width="7.85546875" style="1" customWidth="1"/>
    <col min="14081" max="14081" width="19.5703125" style="1" customWidth="1"/>
    <col min="14082" max="14082" width="18.7109375" style="1" customWidth="1"/>
    <col min="14083" max="14083" width="15.85546875" style="1" customWidth="1"/>
    <col min="14084" max="14084" width="38.28515625" style="1" bestFit="1" customWidth="1"/>
    <col min="14085" max="14085" width="30" style="1" customWidth="1"/>
    <col min="14086" max="14086" width="20.85546875" style="1" customWidth="1"/>
    <col min="14087" max="14087" width="17.7109375" style="1" customWidth="1"/>
    <col min="14088" max="14089" width="20.85546875" style="1" customWidth="1"/>
    <col min="14090" max="14090" width="13" style="1" bestFit="1" customWidth="1"/>
    <col min="14091" max="14091" width="15.140625" style="1" customWidth="1"/>
    <col min="14092" max="14092" width="44.5703125" style="1" customWidth="1"/>
    <col min="14093" max="14335" width="11.42578125" style="1"/>
    <col min="14336" max="14336" width="7.85546875" style="1" customWidth="1"/>
    <col min="14337" max="14337" width="19.5703125" style="1" customWidth="1"/>
    <col min="14338" max="14338" width="18.7109375" style="1" customWidth="1"/>
    <col min="14339" max="14339" width="15.85546875" style="1" customWidth="1"/>
    <col min="14340" max="14340" width="38.28515625" style="1" bestFit="1" customWidth="1"/>
    <col min="14341" max="14341" width="30" style="1" customWidth="1"/>
    <col min="14342" max="14342" width="20.85546875" style="1" customWidth="1"/>
    <col min="14343" max="14343" width="17.7109375" style="1" customWidth="1"/>
    <col min="14344" max="14345" width="20.85546875" style="1" customWidth="1"/>
    <col min="14346" max="14346" width="13" style="1" bestFit="1" customWidth="1"/>
    <col min="14347" max="14347" width="15.140625" style="1" customWidth="1"/>
    <col min="14348" max="14348" width="44.5703125" style="1" customWidth="1"/>
    <col min="14349" max="14591" width="11.42578125" style="1"/>
    <col min="14592" max="14592" width="7.85546875" style="1" customWidth="1"/>
    <col min="14593" max="14593" width="19.5703125" style="1" customWidth="1"/>
    <col min="14594" max="14594" width="18.7109375" style="1" customWidth="1"/>
    <col min="14595" max="14595" width="15.85546875" style="1" customWidth="1"/>
    <col min="14596" max="14596" width="38.28515625" style="1" bestFit="1" customWidth="1"/>
    <col min="14597" max="14597" width="30" style="1" customWidth="1"/>
    <col min="14598" max="14598" width="20.85546875" style="1" customWidth="1"/>
    <col min="14599" max="14599" width="17.7109375" style="1" customWidth="1"/>
    <col min="14600" max="14601" width="20.85546875" style="1" customWidth="1"/>
    <col min="14602" max="14602" width="13" style="1" bestFit="1" customWidth="1"/>
    <col min="14603" max="14603" width="15.140625" style="1" customWidth="1"/>
    <col min="14604" max="14604" width="44.5703125" style="1" customWidth="1"/>
    <col min="14605" max="14847" width="11.42578125" style="1"/>
    <col min="14848" max="14848" width="7.85546875" style="1" customWidth="1"/>
    <col min="14849" max="14849" width="19.5703125" style="1" customWidth="1"/>
    <col min="14850" max="14850" width="18.7109375" style="1" customWidth="1"/>
    <col min="14851" max="14851" width="15.85546875" style="1" customWidth="1"/>
    <col min="14852" max="14852" width="38.28515625" style="1" bestFit="1" customWidth="1"/>
    <col min="14853" max="14853" width="30" style="1" customWidth="1"/>
    <col min="14854" max="14854" width="20.85546875" style="1" customWidth="1"/>
    <col min="14855" max="14855" width="17.7109375" style="1" customWidth="1"/>
    <col min="14856" max="14857" width="20.85546875" style="1" customWidth="1"/>
    <col min="14858" max="14858" width="13" style="1" bestFit="1" customWidth="1"/>
    <col min="14859" max="14859" width="15.140625" style="1" customWidth="1"/>
    <col min="14860" max="14860" width="44.5703125" style="1" customWidth="1"/>
    <col min="14861" max="15103" width="11.42578125" style="1"/>
    <col min="15104" max="15104" width="7.85546875" style="1" customWidth="1"/>
    <col min="15105" max="15105" width="19.5703125" style="1" customWidth="1"/>
    <col min="15106" max="15106" width="18.7109375" style="1" customWidth="1"/>
    <col min="15107" max="15107" width="15.85546875" style="1" customWidth="1"/>
    <col min="15108" max="15108" width="38.28515625" style="1" bestFit="1" customWidth="1"/>
    <col min="15109" max="15109" width="30" style="1" customWidth="1"/>
    <col min="15110" max="15110" width="20.85546875" style="1" customWidth="1"/>
    <col min="15111" max="15111" width="17.7109375" style="1" customWidth="1"/>
    <col min="15112" max="15113" width="20.85546875" style="1" customWidth="1"/>
    <col min="15114" max="15114" width="13" style="1" bestFit="1" customWidth="1"/>
    <col min="15115" max="15115" width="15.140625" style="1" customWidth="1"/>
    <col min="15116" max="15116" width="44.5703125" style="1" customWidth="1"/>
    <col min="15117" max="15359" width="11.42578125" style="1"/>
    <col min="15360" max="15360" width="7.85546875" style="1" customWidth="1"/>
    <col min="15361" max="15361" width="19.5703125" style="1" customWidth="1"/>
    <col min="15362" max="15362" width="18.7109375" style="1" customWidth="1"/>
    <col min="15363" max="15363" width="15.85546875" style="1" customWidth="1"/>
    <col min="15364" max="15364" width="38.28515625" style="1" bestFit="1" customWidth="1"/>
    <col min="15365" max="15365" width="30" style="1" customWidth="1"/>
    <col min="15366" max="15366" width="20.85546875" style="1" customWidth="1"/>
    <col min="15367" max="15367" width="17.7109375" style="1" customWidth="1"/>
    <col min="15368" max="15369" width="20.85546875" style="1" customWidth="1"/>
    <col min="15370" max="15370" width="13" style="1" bestFit="1" customWidth="1"/>
    <col min="15371" max="15371" width="15.140625" style="1" customWidth="1"/>
    <col min="15372" max="15372" width="44.5703125" style="1" customWidth="1"/>
    <col min="15373" max="15615" width="11.42578125" style="1"/>
    <col min="15616" max="15616" width="7.85546875" style="1" customWidth="1"/>
    <col min="15617" max="15617" width="19.5703125" style="1" customWidth="1"/>
    <col min="15618" max="15618" width="18.7109375" style="1" customWidth="1"/>
    <col min="15619" max="15619" width="15.85546875" style="1" customWidth="1"/>
    <col min="15620" max="15620" width="38.28515625" style="1" bestFit="1" customWidth="1"/>
    <col min="15621" max="15621" width="30" style="1" customWidth="1"/>
    <col min="15622" max="15622" width="20.85546875" style="1" customWidth="1"/>
    <col min="15623" max="15623" width="17.7109375" style="1" customWidth="1"/>
    <col min="15624" max="15625" width="20.85546875" style="1" customWidth="1"/>
    <col min="15626" max="15626" width="13" style="1" bestFit="1" customWidth="1"/>
    <col min="15627" max="15627" width="15.140625" style="1" customWidth="1"/>
    <col min="15628" max="15628" width="44.5703125" style="1" customWidth="1"/>
    <col min="15629" max="15871" width="11.42578125" style="1"/>
    <col min="15872" max="15872" width="7.85546875" style="1" customWidth="1"/>
    <col min="15873" max="15873" width="19.5703125" style="1" customWidth="1"/>
    <col min="15874" max="15874" width="18.7109375" style="1" customWidth="1"/>
    <col min="15875" max="15875" width="15.85546875" style="1" customWidth="1"/>
    <col min="15876" max="15876" width="38.28515625" style="1" bestFit="1" customWidth="1"/>
    <col min="15877" max="15877" width="30" style="1" customWidth="1"/>
    <col min="15878" max="15878" width="20.85546875" style="1" customWidth="1"/>
    <col min="15879" max="15879" width="17.7109375" style="1" customWidth="1"/>
    <col min="15880" max="15881" width="20.85546875" style="1" customWidth="1"/>
    <col min="15882" max="15882" width="13" style="1" bestFit="1" customWidth="1"/>
    <col min="15883" max="15883" width="15.140625" style="1" customWidth="1"/>
    <col min="15884" max="15884" width="44.5703125" style="1" customWidth="1"/>
    <col min="15885" max="16127" width="11.42578125" style="1"/>
    <col min="16128" max="16128" width="7.85546875" style="1" customWidth="1"/>
    <col min="16129" max="16129" width="19.5703125" style="1" customWidth="1"/>
    <col min="16130" max="16130" width="18.7109375" style="1" customWidth="1"/>
    <col min="16131" max="16131" width="15.85546875" style="1" customWidth="1"/>
    <col min="16132" max="16132" width="38.28515625" style="1" bestFit="1" customWidth="1"/>
    <col min="16133" max="16133" width="30" style="1" customWidth="1"/>
    <col min="16134" max="16134" width="20.85546875" style="1" customWidth="1"/>
    <col min="16135" max="16135" width="17.7109375" style="1" customWidth="1"/>
    <col min="16136" max="16137" width="20.85546875" style="1" customWidth="1"/>
    <col min="16138" max="16138" width="13" style="1" bestFit="1" customWidth="1"/>
    <col min="16139" max="16139" width="15.140625" style="1" customWidth="1"/>
    <col min="16140" max="16140" width="44.5703125" style="1" customWidth="1"/>
    <col min="16141" max="16384" width="11.42578125" style="1"/>
  </cols>
  <sheetData>
    <row r="1" spans="1:16">
      <c r="A1" s="107"/>
      <c r="B1" s="108"/>
      <c r="C1" s="108"/>
      <c r="D1" s="108"/>
      <c r="E1" s="108"/>
      <c r="F1" s="108"/>
      <c r="G1" s="108"/>
      <c r="H1" s="108"/>
      <c r="I1" s="108"/>
      <c r="J1" s="108"/>
      <c r="K1" s="108"/>
      <c r="L1" s="108"/>
      <c r="M1" s="108"/>
      <c r="N1" s="109"/>
    </row>
    <row r="2" spans="1:16" ht="71.25" customHeight="1">
      <c r="A2" s="110"/>
      <c r="B2" s="111"/>
      <c r="C2" s="111"/>
      <c r="D2" s="111"/>
      <c r="E2" s="111"/>
      <c r="F2" s="111"/>
      <c r="G2" s="111"/>
      <c r="H2" s="111"/>
      <c r="I2" s="111"/>
      <c r="J2" s="111"/>
      <c r="K2" s="111"/>
      <c r="L2" s="111"/>
      <c r="M2" s="111"/>
      <c r="N2" s="112"/>
    </row>
    <row r="3" spans="1:16" ht="21.95" customHeight="1">
      <c r="A3" s="113"/>
      <c r="B3" s="114"/>
      <c r="C3" s="114"/>
      <c r="D3" s="114"/>
      <c r="E3" s="114"/>
      <c r="F3" s="114"/>
      <c r="G3" s="114"/>
      <c r="H3" s="114"/>
      <c r="I3" s="114"/>
      <c r="J3" s="114"/>
      <c r="K3" s="114"/>
      <c r="L3" s="114"/>
      <c r="M3" s="114"/>
      <c r="N3" s="2"/>
    </row>
    <row r="4" spans="1:16" ht="69.75" customHeight="1">
      <c r="A4" s="115" t="s">
        <v>2</v>
      </c>
      <c r="B4" s="116"/>
      <c r="C4" s="117"/>
      <c r="D4" s="118" t="s">
        <v>517</v>
      </c>
      <c r="E4" s="118"/>
      <c r="F4" s="118"/>
      <c r="G4" s="119"/>
      <c r="H4" s="120"/>
      <c r="I4" s="120"/>
      <c r="J4" s="120"/>
      <c r="K4" s="120"/>
      <c r="L4" s="120"/>
      <c r="M4" s="120"/>
      <c r="N4" s="121"/>
    </row>
    <row r="5" spans="1:16" ht="21.95" customHeight="1">
      <c r="A5" s="3"/>
      <c r="B5" s="4"/>
      <c r="C5" s="4"/>
      <c r="N5" s="2"/>
    </row>
    <row r="6" spans="1:16" ht="20.100000000000001" customHeight="1">
      <c r="A6" s="5" t="s">
        <v>3</v>
      </c>
      <c r="B6" s="5"/>
      <c r="C6" s="6"/>
      <c r="D6" s="106">
        <v>45986</v>
      </c>
      <c r="E6" s="105"/>
      <c r="F6" s="105"/>
      <c r="N6" s="2"/>
    </row>
    <row r="7" spans="1:16" ht="21.95" customHeight="1">
      <c r="A7" s="7"/>
      <c r="B7" s="8"/>
      <c r="C7" s="9"/>
      <c r="N7" s="2"/>
    </row>
    <row r="8" spans="1:16" ht="20.100000000000001" customHeight="1">
      <c r="A8" s="104" t="s">
        <v>4</v>
      </c>
      <c r="B8" s="104"/>
      <c r="C8" s="104"/>
      <c r="D8" s="105" t="s">
        <v>442</v>
      </c>
      <c r="E8" s="105"/>
      <c r="F8" s="105"/>
      <c r="N8" s="2"/>
    </row>
    <row r="9" spans="1:16" ht="21.95" customHeight="1" thickBot="1">
      <c r="A9" s="10"/>
      <c r="N9" s="2"/>
    </row>
    <row r="10" spans="1:16" s="11" customFormat="1" ht="80.25" customHeight="1" thickBot="1">
      <c r="A10" s="41" t="s">
        <v>5</v>
      </c>
      <c r="B10" s="42" t="s">
        <v>6</v>
      </c>
      <c r="C10" s="42" t="s">
        <v>7</v>
      </c>
      <c r="D10" s="42" t="s">
        <v>8</v>
      </c>
      <c r="E10" s="42" t="s">
        <v>9</v>
      </c>
      <c r="F10" s="42" t="s">
        <v>10</v>
      </c>
      <c r="G10" s="42" t="s">
        <v>11</v>
      </c>
      <c r="H10" s="42" t="s">
        <v>12</v>
      </c>
      <c r="I10" s="42" t="s">
        <v>13</v>
      </c>
      <c r="J10" s="42" t="s">
        <v>14</v>
      </c>
      <c r="K10" s="57" t="s">
        <v>15</v>
      </c>
      <c r="L10" s="57" t="s">
        <v>16</v>
      </c>
      <c r="M10" s="42" t="s">
        <v>17</v>
      </c>
      <c r="N10" s="43" t="s">
        <v>18</v>
      </c>
    </row>
    <row r="11" spans="1:16" s="26" customFormat="1" ht="180" customHeight="1">
      <c r="A11" s="58">
        <v>1</v>
      </c>
      <c r="B11" s="59" t="s">
        <v>112</v>
      </c>
      <c r="C11" s="59" t="s">
        <v>34</v>
      </c>
      <c r="D11" s="59">
        <v>53029947</v>
      </c>
      <c r="E11" s="59" t="s">
        <v>35</v>
      </c>
      <c r="F11" s="59" t="s">
        <v>104</v>
      </c>
      <c r="G11" s="59" t="s">
        <v>107</v>
      </c>
      <c r="H11" s="85" t="s">
        <v>736</v>
      </c>
      <c r="I11" s="85" t="s">
        <v>518</v>
      </c>
      <c r="J11" s="85" t="s">
        <v>737</v>
      </c>
      <c r="K11" s="60">
        <v>1900000</v>
      </c>
      <c r="L11" s="65">
        <v>950000</v>
      </c>
      <c r="M11" s="61" t="s">
        <v>521</v>
      </c>
      <c r="N11" s="62" t="s">
        <v>445</v>
      </c>
      <c r="O11" s="39"/>
      <c r="P11" s="27"/>
    </row>
    <row r="12" spans="1:16" s="26" customFormat="1" ht="180" customHeight="1" thickBot="1">
      <c r="A12" s="63">
        <v>2</v>
      </c>
      <c r="B12" s="64" t="s">
        <v>112</v>
      </c>
      <c r="C12" s="64" t="s">
        <v>36</v>
      </c>
      <c r="D12" s="64">
        <v>51996707</v>
      </c>
      <c r="E12" s="64" t="s">
        <v>37</v>
      </c>
      <c r="F12" s="64" t="s">
        <v>104</v>
      </c>
      <c r="G12" s="64" t="s">
        <v>107</v>
      </c>
      <c r="H12" s="85" t="s">
        <v>736</v>
      </c>
      <c r="I12" s="85" t="s">
        <v>518</v>
      </c>
      <c r="J12" s="85" t="s">
        <v>737</v>
      </c>
      <c r="K12" s="65">
        <v>1900000</v>
      </c>
      <c r="L12" s="65">
        <v>950000</v>
      </c>
      <c r="M12" s="61" t="s">
        <v>522</v>
      </c>
      <c r="N12" s="66" t="s">
        <v>445</v>
      </c>
      <c r="O12" s="39"/>
      <c r="P12" s="27"/>
    </row>
    <row r="13" spans="1:16" s="26" customFormat="1" ht="180" customHeight="1">
      <c r="A13" s="58">
        <v>3</v>
      </c>
      <c r="B13" s="64" t="s">
        <v>112</v>
      </c>
      <c r="C13" s="64" t="s">
        <v>38</v>
      </c>
      <c r="D13" s="64">
        <v>53054877</v>
      </c>
      <c r="E13" s="64" t="s">
        <v>39</v>
      </c>
      <c r="F13" s="64" t="s">
        <v>104</v>
      </c>
      <c r="G13" s="64" t="s">
        <v>107</v>
      </c>
      <c r="H13" s="85" t="s">
        <v>736</v>
      </c>
      <c r="I13" s="85" t="s">
        <v>518</v>
      </c>
      <c r="J13" s="85" t="s">
        <v>737</v>
      </c>
      <c r="K13" s="65">
        <v>1900000</v>
      </c>
      <c r="L13" s="65">
        <v>950000</v>
      </c>
      <c r="M13" s="61" t="s">
        <v>523</v>
      </c>
      <c r="N13" s="66" t="s">
        <v>445</v>
      </c>
      <c r="O13" s="39"/>
      <c r="P13" s="27"/>
    </row>
    <row r="14" spans="1:16" s="26" customFormat="1" ht="180" customHeight="1" thickBot="1">
      <c r="A14" s="63">
        <v>4</v>
      </c>
      <c r="B14" s="64" t="s">
        <v>112</v>
      </c>
      <c r="C14" s="64" t="s">
        <v>40</v>
      </c>
      <c r="D14" s="64">
        <v>1032388063</v>
      </c>
      <c r="E14" s="64" t="s">
        <v>41</v>
      </c>
      <c r="F14" s="64" t="s">
        <v>104</v>
      </c>
      <c r="G14" s="64" t="s">
        <v>107</v>
      </c>
      <c r="H14" s="85" t="s">
        <v>736</v>
      </c>
      <c r="I14" s="85" t="s">
        <v>518</v>
      </c>
      <c r="J14" s="85" t="s">
        <v>737</v>
      </c>
      <c r="K14" s="65">
        <v>1900000</v>
      </c>
      <c r="L14" s="65">
        <v>950000</v>
      </c>
      <c r="M14" s="61" t="s">
        <v>524</v>
      </c>
      <c r="N14" s="66" t="s">
        <v>445</v>
      </c>
      <c r="O14" s="39"/>
      <c r="P14" s="27"/>
    </row>
    <row r="15" spans="1:16" s="26" customFormat="1" ht="180" customHeight="1">
      <c r="A15" s="58">
        <v>5</v>
      </c>
      <c r="B15" s="64" t="s">
        <v>112</v>
      </c>
      <c r="C15" s="64" t="s">
        <v>42</v>
      </c>
      <c r="D15" s="64">
        <v>1023920749</v>
      </c>
      <c r="E15" s="64" t="s">
        <v>43</v>
      </c>
      <c r="F15" s="64" t="s">
        <v>104</v>
      </c>
      <c r="G15" s="64" t="s">
        <v>107</v>
      </c>
      <c r="H15" s="85" t="s">
        <v>736</v>
      </c>
      <c r="I15" s="85" t="s">
        <v>518</v>
      </c>
      <c r="J15" s="85" t="s">
        <v>737</v>
      </c>
      <c r="K15" s="65">
        <v>1900000</v>
      </c>
      <c r="L15" s="65">
        <v>950000</v>
      </c>
      <c r="M15" s="61" t="s">
        <v>525</v>
      </c>
      <c r="N15" s="66" t="s">
        <v>445</v>
      </c>
      <c r="O15" s="39"/>
      <c r="P15" s="27"/>
    </row>
    <row r="16" spans="1:16" s="26" customFormat="1" ht="180" customHeight="1" thickBot="1">
      <c r="A16" s="63">
        <v>6</v>
      </c>
      <c r="B16" s="64" t="s">
        <v>112</v>
      </c>
      <c r="C16" s="64" t="s">
        <v>44</v>
      </c>
      <c r="D16" s="64">
        <v>51994913</v>
      </c>
      <c r="E16" s="64" t="s">
        <v>45</v>
      </c>
      <c r="F16" s="64" t="s">
        <v>104</v>
      </c>
      <c r="G16" s="64" t="s">
        <v>107</v>
      </c>
      <c r="H16" s="85" t="s">
        <v>736</v>
      </c>
      <c r="I16" s="85" t="s">
        <v>518</v>
      </c>
      <c r="J16" s="85" t="s">
        <v>737</v>
      </c>
      <c r="K16" s="65">
        <v>1900000</v>
      </c>
      <c r="L16" s="65">
        <v>950000</v>
      </c>
      <c r="M16" s="61" t="s">
        <v>526</v>
      </c>
      <c r="N16" s="66" t="s">
        <v>445</v>
      </c>
      <c r="O16" s="39"/>
      <c r="P16" s="27"/>
    </row>
    <row r="17" spans="1:16" s="26" customFormat="1" ht="180" customHeight="1">
      <c r="A17" s="58">
        <v>7</v>
      </c>
      <c r="B17" s="64" t="s">
        <v>112</v>
      </c>
      <c r="C17" s="64" t="s">
        <v>46</v>
      </c>
      <c r="D17" s="64">
        <v>19473379</v>
      </c>
      <c r="E17" s="64" t="s">
        <v>47</v>
      </c>
      <c r="F17" s="64" t="s">
        <v>104</v>
      </c>
      <c r="G17" s="64" t="s">
        <v>107</v>
      </c>
      <c r="H17" s="85" t="s">
        <v>736</v>
      </c>
      <c r="I17" s="85" t="s">
        <v>518</v>
      </c>
      <c r="J17" s="85" t="s">
        <v>737</v>
      </c>
      <c r="K17" s="65">
        <v>1900000</v>
      </c>
      <c r="L17" s="65">
        <v>950000</v>
      </c>
      <c r="M17" s="61" t="s">
        <v>527</v>
      </c>
      <c r="N17" s="66" t="s">
        <v>445</v>
      </c>
      <c r="O17" s="39"/>
      <c r="P17" s="27"/>
    </row>
    <row r="18" spans="1:16" s="26" customFormat="1" ht="180" customHeight="1" thickBot="1">
      <c r="A18" s="63">
        <v>8</v>
      </c>
      <c r="B18" s="64" t="s">
        <v>112</v>
      </c>
      <c r="C18" s="64" t="s">
        <v>48</v>
      </c>
      <c r="D18" s="64">
        <v>1031123554</v>
      </c>
      <c r="E18" s="64" t="s">
        <v>49</v>
      </c>
      <c r="F18" s="64" t="s">
        <v>104</v>
      </c>
      <c r="G18" s="64" t="s">
        <v>107</v>
      </c>
      <c r="H18" s="85" t="s">
        <v>736</v>
      </c>
      <c r="I18" s="85" t="s">
        <v>518</v>
      </c>
      <c r="J18" s="85" t="s">
        <v>737</v>
      </c>
      <c r="K18" s="65">
        <v>1900000</v>
      </c>
      <c r="L18" s="65">
        <v>950000</v>
      </c>
      <c r="M18" s="61" t="s">
        <v>528</v>
      </c>
      <c r="N18" s="66" t="s">
        <v>445</v>
      </c>
      <c r="O18" s="39"/>
      <c r="P18" s="27"/>
    </row>
    <row r="19" spans="1:16" s="26" customFormat="1" ht="180" customHeight="1">
      <c r="A19" s="58">
        <v>9</v>
      </c>
      <c r="B19" s="64" t="s">
        <v>112</v>
      </c>
      <c r="C19" s="64" t="s">
        <v>50</v>
      </c>
      <c r="D19" s="64">
        <v>14319248</v>
      </c>
      <c r="E19" s="64" t="s">
        <v>51</v>
      </c>
      <c r="F19" s="64" t="s">
        <v>104</v>
      </c>
      <c r="G19" s="64" t="s">
        <v>107</v>
      </c>
      <c r="H19" s="85" t="s">
        <v>736</v>
      </c>
      <c r="I19" s="85" t="s">
        <v>518</v>
      </c>
      <c r="J19" s="85" t="s">
        <v>737</v>
      </c>
      <c r="K19" s="65">
        <v>1900000</v>
      </c>
      <c r="L19" s="65">
        <v>950000</v>
      </c>
      <c r="M19" s="61" t="s">
        <v>529</v>
      </c>
      <c r="N19" s="66" t="s">
        <v>445</v>
      </c>
      <c r="O19" s="39"/>
      <c r="P19" s="27"/>
    </row>
    <row r="20" spans="1:16" s="26" customFormat="1" ht="180" customHeight="1" thickBot="1">
      <c r="A20" s="63">
        <v>10</v>
      </c>
      <c r="B20" s="64" t="s">
        <v>112</v>
      </c>
      <c r="C20" s="64" t="s">
        <v>52</v>
      </c>
      <c r="D20" s="64">
        <v>1023900883</v>
      </c>
      <c r="E20" s="64" t="s">
        <v>53</v>
      </c>
      <c r="F20" s="64" t="s">
        <v>104</v>
      </c>
      <c r="G20" s="64" t="s">
        <v>107</v>
      </c>
      <c r="H20" s="85" t="s">
        <v>736</v>
      </c>
      <c r="I20" s="85" t="s">
        <v>518</v>
      </c>
      <c r="J20" s="85" t="s">
        <v>737</v>
      </c>
      <c r="K20" s="65">
        <v>1900000</v>
      </c>
      <c r="L20" s="65">
        <v>950000</v>
      </c>
      <c r="M20" s="61" t="s">
        <v>530</v>
      </c>
      <c r="N20" s="66" t="s">
        <v>445</v>
      </c>
      <c r="O20" s="39"/>
      <c r="P20" s="27"/>
    </row>
    <row r="21" spans="1:16" s="26" customFormat="1" ht="180" customHeight="1">
      <c r="A21" s="58">
        <v>11</v>
      </c>
      <c r="B21" s="64" t="s">
        <v>112</v>
      </c>
      <c r="C21" s="64" t="s">
        <v>54</v>
      </c>
      <c r="D21" s="64">
        <v>52738086</v>
      </c>
      <c r="E21" s="64" t="s">
        <v>55</v>
      </c>
      <c r="F21" s="64" t="s">
        <v>104</v>
      </c>
      <c r="G21" s="64" t="s">
        <v>107</v>
      </c>
      <c r="H21" s="85" t="s">
        <v>736</v>
      </c>
      <c r="I21" s="85" t="s">
        <v>518</v>
      </c>
      <c r="J21" s="85" t="s">
        <v>737</v>
      </c>
      <c r="K21" s="65">
        <v>1900000</v>
      </c>
      <c r="L21" s="65">
        <v>950000</v>
      </c>
      <c r="M21" s="61" t="s">
        <v>531</v>
      </c>
      <c r="N21" s="66" t="s">
        <v>445</v>
      </c>
      <c r="O21" s="39"/>
      <c r="P21" s="27"/>
    </row>
    <row r="22" spans="1:16" s="26" customFormat="1" ht="180" customHeight="1" thickBot="1">
      <c r="A22" s="63">
        <v>12</v>
      </c>
      <c r="B22" s="64" t="s">
        <v>112</v>
      </c>
      <c r="C22" s="64" t="s">
        <v>56</v>
      </c>
      <c r="D22" s="64">
        <v>74375352</v>
      </c>
      <c r="E22" s="64" t="s">
        <v>57</v>
      </c>
      <c r="F22" s="64" t="s">
        <v>104</v>
      </c>
      <c r="G22" s="64" t="s">
        <v>107</v>
      </c>
      <c r="H22" s="85" t="s">
        <v>736</v>
      </c>
      <c r="I22" s="85" t="s">
        <v>518</v>
      </c>
      <c r="J22" s="85" t="s">
        <v>737</v>
      </c>
      <c r="K22" s="65">
        <v>1900000</v>
      </c>
      <c r="L22" s="65">
        <v>950000</v>
      </c>
      <c r="M22" s="61" t="s">
        <v>532</v>
      </c>
      <c r="N22" s="66" t="s">
        <v>445</v>
      </c>
      <c r="O22" s="39"/>
      <c r="P22" s="27"/>
    </row>
    <row r="23" spans="1:16" s="26" customFormat="1" ht="180" customHeight="1">
      <c r="A23" s="58">
        <v>13</v>
      </c>
      <c r="B23" s="64" t="s">
        <v>112</v>
      </c>
      <c r="C23" s="64" t="s">
        <v>58</v>
      </c>
      <c r="D23" s="64">
        <v>19119952</v>
      </c>
      <c r="E23" s="64" t="s">
        <v>59</v>
      </c>
      <c r="F23" s="64" t="s">
        <v>104</v>
      </c>
      <c r="G23" s="64" t="s">
        <v>107</v>
      </c>
      <c r="H23" s="85" t="s">
        <v>736</v>
      </c>
      <c r="I23" s="85" t="s">
        <v>518</v>
      </c>
      <c r="J23" s="85" t="s">
        <v>737</v>
      </c>
      <c r="K23" s="65">
        <v>1900000</v>
      </c>
      <c r="L23" s="65">
        <v>950000</v>
      </c>
      <c r="M23" s="61" t="s">
        <v>533</v>
      </c>
      <c r="N23" s="66" t="s">
        <v>445</v>
      </c>
      <c r="O23" s="39"/>
      <c r="P23" s="27"/>
    </row>
    <row r="24" spans="1:16" s="26" customFormat="1" ht="180" customHeight="1" thickBot="1">
      <c r="A24" s="63">
        <v>14</v>
      </c>
      <c r="B24" s="64" t="s">
        <v>112</v>
      </c>
      <c r="C24" s="64" t="s">
        <v>60</v>
      </c>
      <c r="D24" s="64">
        <v>1033709922</v>
      </c>
      <c r="E24" s="64" t="s">
        <v>61</v>
      </c>
      <c r="F24" s="64" t="s">
        <v>104</v>
      </c>
      <c r="G24" s="64" t="s">
        <v>107</v>
      </c>
      <c r="H24" s="85" t="s">
        <v>736</v>
      </c>
      <c r="I24" s="85" t="s">
        <v>518</v>
      </c>
      <c r="J24" s="85" t="s">
        <v>737</v>
      </c>
      <c r="K24" s="65">
        <v>1900000</v>
      </c>
      <c r="L24" s="65">
        <v>950000</v>
      </c>
      <c r="M24" s="61" t="s">
        <v>534</v>
      </c>
      <c r="N24" s="66" t="s">
        <v>445</v>
      </c>
      <c r="O24" s="39"/>
      <c r="P24" s="27"/>
    </row>
    <row r="25" spans="1:16" s="26" customFormat="1" ht="180" customHeight="1">
      <c r="A25" s="58">
        <v>15</v>
      </c>
      <c r="B25" s="64" t="s">
        <v>112</v>
      </c>
      <c r="C25" s="64" t="s">
        <v>62</v>
      </c>
      <c r="D25" s="64">
        <v>80441288</v>
      </c>
      <c r="E25" s="64" t="s">
        <v>63</v>
      </c>
      <c r="F25" s="64" t="s">
        <v>104</v>
      </c>
      <c r="G25" s="64" t="s">
        <v>108</v>
      </c>
      <c r="H25" s="85" t="s">
        <v>736</v>
      </c>
      <c r="I25" s="85" t="s">
        <v>518</v>
      </c>
      <c r="J25" s="85" t="s">
        <v>737</v>
      </c>
      <c r="K25" s="65">
        <v>1900000</v>
      </c>
      <c r="L25" s="65">
        <v>950000</v>
      </c>
      <c r="M25" s="61" t="s">
        <v>535</v>
      </c>
      <c r="N25" s="66" t="s">
        <v>445</v>
      </c>
      <c r="O25" s="39"/>
      <c r="P25" s="27"/>
    </row>
    <row r="26" spans="1:16" s="26" customFormat="1" ht="180" customHeight="1" thickBot="1">
      <c r="A26" s="63">
        <v>16</v>
      </c>
      <c r="B26" s="64" t="s">
        <v>112</v>
      </c>
      <c r="C26" s="64" t="s">
        <v>64</v>
      </c>
      <c r="D26" s="64">
        <v>52371871</v>
      </c>
      <c r="E26" s="64" t="s">
        <v>65</v>
      </c>
      <c r="F26" s="64" t="s">
        <v>104</v>
      </c>
      <c r="G26" s="64" t="s">
        <v>107</v>
      </c>
      <c r="H26" s="85" t="s">
        <v>736</v>
      </c>
      <c r="I26" s="85" t="s">
        <v>518</v>
      </c>
      <c r="J26" s="85" t="s">
        <v>737</v>
      </c>
      <c r="K26" s="65">
        <v>1900000</v>
      </c>
      <c r="L26" s="65">
        <v>950000</v>
      </c>
      <c r="M26" s="61" t="s">
        <v>536</v>
      </c>
      <c r="N26" s="66" t="s">
        <v>445</v>
      </c>
      <c r="O26" s="39"/>
      <c r="P26" s="27"/>
    </row>
    <row r="27" spans="1:16" s="26" customFormat="1" ht="180" customHeight="1">
      <c r="A27" s="58">
        <v>17</v>
      </c>
      <c r="B27" s="64" t="s">
        <v>112</v>
      </c>
      <c r="C27" s="64" t="s">
        <v>66</v>
      </c>
      <c r="D27" s="64">
        <v>51613901</v>
      </c>
      <c r="E27" s="64" t="s">
        <v>67</v>
      </c>
      <c r="F27" s="64" t="s">
        <v>104</v>
      </c>
      <c r="G27" s="64" t="s">
        <v>107</v>
      </c>
      <c r="H27" s="85" t="s">
        <v>736</v>
      </c>
      <c r="I27" s="85" t="s">
        <v>518</v>
      </c>
      <c r="J27" s="85" t="s">
        <v>737</v>
      </c>
      <c r="K27" s="65">
        <v>1900000</v>
      </c>
      <c r="L27" s="65">
        <v>950000</v>
      </c>
      <c r="M27" s="61" t="s">
        <v>537</v>
      </c>
      <c r="N27" s="66" t="s">
        <v>445</v>
      </c>
      <c r="O27" s="39"/>
      <c r="P27" s="27"/>
    </row>
    <row r="28" spans="1:16" s="26" customFormat="1" ht="180" customHeight="1" thickBot="1">
      <c r="A28" s="63">
        <v>18</v>
      </c>
      <c r="B28" s="64" t="s">
        <v>112</v>
      </c>
      <c r="C28" s="64" t="s">
        <v>68</v>
      </c>
      <c r="D28" s="64">
        <v>52283032</v>
      </c>
      <c r="E28" s="64" t="s">
        <v>69</v>
      </c>
      <c r="F28" s="64" t="s">
        <v>104</v>
      </c>
      <c r="G28" s="64" t="s">
        <v>107</v>
      </c>
      <c r="H28" s="85" t="s">
        <v>736</v>
      </c>
      <c r="I28" s="85" t="s">
        <v>518</v>
      </c>
      <c r="J28" s="85" t="s">
        <v>737</v>
      </c>
      <c r="K28" s="65">
        <v>1900000</v>
      </c>
      <c r="L28" s="65">
        <v>950000</v>
      </c>
      <c r="M28" s="61" t="s">
        <v>538</v>
      </c>
      <c r="N28" s="66" t="s">
        <v>445</v>
      </c>
      <c r="O28" s="39"/>
      <c r="P28" s="27"/>
    </row>
    <row r="29" spans="1:16" s="26" customFormat="1" ht="180" customHeight="1">
      <c r="A29" s="58">
        <v>19</v>
      </c>
      <c r="B29" s="64" t="s">
        <v>112</v>
      </c>
      <c r="C29" s="64" t="s">
        <v>70</v>
      </c>
      <c r="D29" s="64">
        <v>1023936941</v>
      </c>
      <c r="E29" s="64" t="s">
        <v>71</v>
      </c>
      <c r="F29" s="64" t="s">
        <v>104</v>
      </c>
      <c r="G29" s="64" t="s">
        <v>107</v>
      </c>
      <c r="H29" s="85" t="s">
        <v>736</v>
      </c>
      <c r="I29" s="85" t="s">
        <v>518</v>
      </c>
      <c r="J29" s="85" t="s">
        <v>737</v>
      </c>
      <c r="K29" s="65">
        <v>1900000</v>
      </c>
      <c r="L29" s="65">
        <v>950000</v>
      </c>
      <c r="M29" s="61" t="s">
        <v>539</v>
      </c>
      <c r="N29" s="66" t="s">
        <v>445</v>
      </c>
      <c r="O29" s="39"/>
      <c r="P29" s="27"/>
    </row>
    <row r="30" spans="1:16" s="26" customFormat="1" ht="180" customHeight="1" thickBot="1">
      <c r="A30" s="63">
        <v>20</v>
      </c>
      <c r="B30" s="64" t="s">
        <v>112</v>
      </c>
      <c r="C30" s="64" t="s">
        <v>72</v>
      </c>
      <c r="D30" s="64">
        <v>52966037</v>
      </c>
      <c r="E30" s="64" t="s">
        <v>73</v>
      </c>
      <c r="F30" s="64" t="s">
        <v>104</v>
      </c>
      <c r="G30" s="64" t="s">
        <v>107</v>
      </c>
      <c r="H30" s="85" t="s">
        <v>736</v>
      </c>
      <c r="I30" s="85" t="s">
        <v>518</v>
      </c>
      <c r="J30" s="85" t="s">
        <v>737</v>
      </c>
      <c r="K30" s="65">
        <v>1900000</v>
      </c>
      <c r="L30" s="65">
        <v>950000</v>
      </c>
      <c r="M30" s="61" t="s">
        <v>540</v>
      </c>
      <c r="N30" s="66" t="s">
        <v>445</v>
      </c>
      <c r="O30" s="39"/>
      <c r="P30" s="27"/>
    </row>
    <row r="31" spans="1:16" s="26" customFormat="1" ht="180" customHeight="1">
      <c r="A31" s="58">
        <v>21</v>
      </c>
      <c r="B31" s="64" t="s">
        <v>112</v>
      </c>
      <c r="C31" s="64" t="s">
        <v>74</v>
      </c>
      <c r="D31" s="64">
        <v>53090788</v>
      </c>
      <c r="E31" s="64" t="s">
        <v>75</v>
      </c>
      <c r="F31" s="64" t="s">
        <v>104</v>
      </c>
      <c r="G31" s="64" t="s">
        <v>107</v>
      </c>
      <c r="H31" s="85" t="s">
        <v>736</v>
      </c>
      <c r="I31" s="85" t="s">
        <v>518</v>
      </c>
      <c r="J31" s="85" t="s">
        <v>737</v>
      </c>
      <c r="K31" s="65">
        <v>1900000</v>
      </c>
      <c r="L31" s="65">
        <v>950000</v>
      </c>
      <c r="M31" s="61" t="s">
        <v>541</v>
      </c>
      <c r="N31" s="66" t="s">
        <v>445</v>
      </c>
      <c r="O31" s="39"/>
      <c r="P31" s="27"/>
    </row>
    <row r="32" spans="1:16" s="26" customFormat="1" ht="180" customHeight="1" thickBot="1">
      <c r="A32" s="63">
        <v>22</v>
      </c>
      <c r="B32" s="64" t="s">
        <v>112</v>
      </c>
      <c r="C32" s="64" t="s">
        <v>76</v>
      </c>
      <c r="D32" s="64">
        <v>53017380</v>
      </c>
      <c r="E32" s="64" t="s">
        <v>77</v>
      </c>
      <c r="F32" s="64" t="s">
        <v>104</v>
      </c>
      <c r="G32" s="64" t="s">
        <v>107</v>
      </c>
      <c r="H32" s="85" t="s">
        <v>736</v>
      </c>
      <c r="I32" s="85" t="s">
        <v>518</v>
      </c>
      <c r="J32" s="85" t="s">
        <v>737</v>
      </c>
      <c r="K32" s="65">
        <v>1900000</v>
      </c>
      <c r="L32" s="65">
        <v>950000</v>
      </c>
      <c r="M32" s="61" t="s">
        <v>542</v>
      </c>
      <c r="N32" s="66" t="s">
        <v>445</v>
      </c>
      <c r="O32" s="39"/>
      <c r="P32" s="27"/>
    </row>
    <row r="33" spans="1:16" s="26" customFormat="1" ht="180" customHeight="1">
      <c r="A33" s="58">
        <v>23</v>
      </c>
      <c r="B33" s="64" t="s">
        <v>112</v>
      </c>
      <c r="C33" s="64" t="s">
        <v>78</v>
      </c>
      <c r="D33" s="64">
        <v>1010960358</v>
      </c>
      <c r="E33" s="64" t="s">
        <v>79</v>
      </c>
      <c r="F33" s="64" t="s">
        <v>105</v>
      </c>
      <c r="G33" s="64" t="s">
        <v>107</v>
      </c>
      <c r="H33" s="85" t="s">
        <v>736</v>
      </c>
      <c r="I33" s="85" t="s">
        <v>518</v>
      </c>
      <c r="J33" s="85" t="s">
        <v>737</v>
      </c>
      <c r="K33" s="65">
        <v>1900000</v>
      </c>
      <c r="L33" s="65">
        <v>950000</v>
      </c>
      <c r="M33" s="61" t="s">
        <v>543</v>
      </c>
      <c r="N33" s="66" t="s">
        <v>445</v>
      </c>
      <c r="O33" s="39"/>
      <c r="P33" s="27"/>
    </row>
    <row r="34" spans="1:16" s="26" customFormat="1" ht="180" customHeight="1" thickBot="1">
      <c r="A34" s="63">
        <v>24</v>
      </c>
      <c r="B34" s="64" t="s">
        <v>112</v>
      </c>
      <c r="C34" s="64" t="s">
        <v>80</v>
      </c>
      <c r="D34" s="64">
        <v>1025142282</v>
      </c>
      <c r="E34" s="64" t="s">
        <v>81</v>
      </c>
      <c r="F34" s="64" t="s">
        <v>105</v>
      </c>
      <c r="G34" s="64" t="s">
        <v>107</v>
      </c>
      <c r="H34" s="85" t="s">
        <v>736</v>
      </c>
      <c r="I34" s="85" t="s">
        <v>518</v>
      </c>
      <c r="J34" s="85" t="s">
        <v>737</v>
      </c>
      <c r="K34" s="65">
        <v>1900000</v>
      </c>
      <c r="L34" s="65">
        <v>950000</v>
      </c>
      <c r="M34" s="61" t="s">
        <v>544</v>
      </c>
      <c r="N34" s="66" t="s">
        <v>445</v>
      </c>
      <c r="O34" s="39"/>
      <c r="P34" s="27"/>
    </row>
    <row r="35" spans="1:16" s="26" customFormat="1" ht="180" customHeight="1">
      <c r="A35" s="58">
        <v>25</v>
      </c>
      <c r="B35" s="64" t="s">
        <v>112</v>
      </c>
      <c r="C35" s="64" t="s">
        <v>82</v>
      </c>
      <c r="D35" s="64">
        <v>1013686448</v>
      </c>
      <c r="E35" s="64" t="s">
        <v>83</v>
      </c>
      <c r="F35" s="64" t="s">
        <v>105</v>
      </c>
      <c r="G35" s="64" t="s">
        <v>107</v>
      </c>
      <c r="H35" s="85" t="s">
        <v>736</v>
      </c>
      <c r="I35" s="85" t="s">
        <v>518</v>
      </c>
      <c r="J35" s="85" t="s">
        <v>737</v>
      </c>
      <c r="K35" s="65">
        <v>1900000</v>
      </c>
      <c r="L35" s="65">
        <v>950000</v>
      </c>
      <c r="M35" s="61" t="s">
        <v>545</v>
      </c>
      <c r="N35" s="66" t="s">
        <v>445</v>
      </c>
      <c r="O35" s="39"/>
      <c r="P35" s="27"/>
    </row>
    <row r="36" spans="1:16" s="26" customFormat="1" ht="180" customHeight="1" thickBot="1">
      <c r="A36" s="63">
        <v>26</v>
      </c>
      <c r="B36" s="64" t="s">
        <v>112</v>
      </c>
      <c r="C36" s="64" t="s">
        <v>84</v>
      </c>
      <c r="D36" s="64">
        <v>1000349323</v>
      </c>
      <c r="E36" s="64" t="s">
        <v>85</v>
      </c>
      <c r="F36" s="64" t="s">
        <v>105</v>
      </c>
      <c r="G36" s="64" t="s">
        <v>107</v>
      </c>
      <c r="H36" s="85" t="s">
        <v>736</v>
      </c>
      <c r="I36" s="85" t="s">
        <v>518</v>
      </c>
      <c r="J36" s="85" t="s">
        <v>737</v>
      </c>
      <c r="K36" s="65">
        <v>1900000</v>
      </c>
      <c r="L36" s="65">
        <v>950000</v>
      </c>
      <c r="M36" s="61" t="s">
        <v>546</v>
      </c>
      <c r="N36" s="66" t="s">
        <v>445</v>
      </c>
      <c r="O36" s="39"/>
      <c r="P36" s="27"/>
    </row>
    <row r="37" spans="1:16" s="26" customFormat="1" ht="180" customHeight="1">
      <c r="A37" s="58">
        <v>27</v>
      </c>
      <c r="B37" s="64" t="s">
        <v>112</v>
      </c>
      <c r="C37" s="64" t="s">
        <v>86</v>
      </c>
      <c r="D37" s="64">
        <v>1007107838</v>
      </c>
      <c r="E37" s="64" t="s">
        <v>87</v>
      </c>
      <c r="F37" s="64" t="s">
        <v>105</v>
      </c>
      <c r="G37" s="64" t="s">
        <v>107</v>
      </c>
      <c r="H37" s="85" t="s">
        <v>736</v>
      </c>
      <c r="I37" s="85" t="s">
        <v>518</v>
      </c>
      <c r="J37" s="85" t="s">
        <v>737</v>
      </c>
      <c r="K37" s="65">
        <v>1900000</v>
      </c>
      <c r="L37" s="65">
        <v>950000</v>
      </c>
      <c r="M37" s="61" t="s">
        <v>547</v>
      </c>
      <c r="N37" s="66" t="s">
        <v>445</v>
      </c>
      <c r="O37" s="39"/>
      <c r="P37" s="27"/>
    </row>
    <row r="38" spans="1:16" s="26" customFormat="1" ht="180" customHeight="1" thickBot="1">
      <c r="A38" s="63">
        <v>28</v>
      </c>
      <c r="B38" s="64" t="s">
        <v>112</v>
      </c>
      <c r="C38" s="64" t="s">
        <v>88</v>
      </c>
      <c r="D38" s="64">
        <v>1033771199</v>
      </c>
      <c r="E38" s="64" t="s">
        <v>89</v>
      </c>
      <c r="F38" s="64" t="s">
        <v>105</v>
      </c>
      <c r="G38" s="64" t="s">
        <v>107</v>
      </c>
      <c r="H38" s="85" t="s">
        <v>736</v>
      </c>
      <c r="I38" s="85" t="s">
        <v>518</v>
      </c>
      <c r="J38" s="85" t="s">
        <v>737</v>
      </c>
      <c r="K38" s="65">
        <v>1900000</v>
      </c>
      <c r="L38" s="65">
        <v>950000</v>
      </c>
      <c r="M38" s="61" t="s">
        <v>548</v>
      </c>
      <c r="N38" s="66" t="s">
        <v>445</v>
      </c>
      <c r="O38" s="39"/>
      <c r="P38" s="27"/>
    </row>
    <row r="39" spans="1:16" s="26" customFormat="1" ht="180" customHeight="1">
      <c r="A39" s="58">
        <v>29</v>
      </c>
      <c r="B39" s="64" t="s">
        <v>112</v>
      </c>
      <c r="C39" s="64" t="s">
        <v>90</v>
      </c>
      <c r="D39" s="64">
        <v>1192751664</v>
      </c>
      <c r="E39" s="64" t="s">
        <v>91</v>
      </c>
      <c r="F39" s="64" t="s">
        <v>105</v>
      </c>
      <c r="G39" s="64" t="s">
        <v>107</v>
      </c>
      <c r="H39" s="85" t="s">
        <v>736</v>
      </c>
      <c r="I39" s="85" t="s">
        <v>518</v>
      </c>
      <c r="J39" s="85" t="s">
        <v>737</v>
      </c>
      <c r="K39" s="65">
        <v>1900000</v>
      </c>
      <c r="L39" s="65">
        <v>950000</v>
      </c>
      <c r="M39" s="61" t="s">
        <v>549</v>
      </c>
      <c r="N39" s="66" t="s">
        <v>445</v>
      </c>
      <c r="O39" s="39"/>
      <c r="P39" s="27"/>
    </row>
    <row r="40" spans="1:16" s="26" customFormat="1" ht="180" customHeight="1" thickBot="1">
      <c r="A40" s="63">
        <v>30</v>
      </c>
      <c r="B40" s="64" t="s">
        <v>112</v>
      </c>
      <c r="C40" s="64" t="s">
        <v>92</v>
      </c>
      <c r="D40" s="64">
        <v>1000988636</v>
      </c>
      <c r="E40" s="64" t="s">
        <v>93</v>
      </c>
      <c r="F40" s="64" t="s">
        <v>105</v>
      </c>
      <c r="G40" s="64" t="s">
        <v>107</v>
      </c>
      <c r="H40" s="85" t="s">
        <v>736</v>
      </c>
      <c r="I40" s="85" t="s">
        <v>518</v>
      </c>
      <c r="J40" s="85" t="s">
        <v>737</v>
      </c>
      <c r="K40" s="65">
        <v>1900000</v>
      </c>
      <c r="L40" s="65">
        <v>950000</v>
      </c>
      <c r="M40" s="61" t="s">
        <v>550</v>
      </c>
      <c r="N40" s="66" t="s">
        <v>445</v>
      </c>
      <c r="O40" s="39"/>
      <c r="P40" s="27"/>
    </row>
    <row r="41" spans="1:16" s="26" customFormat="1" ht="180" customHeight="1">
      <c r="A41" s="58">
        <v>31</v>
      </c>
      <c r="B41" s="64" t="s">
        <v>112</v>
      </c>
      <c r="C41" s="64" t="s">
        <v>94</v>
      </c>
      <c r="D41" s="64">
        <v>52987543</v>
      </c>
      <c r="E41" s="64" t="s">
        <v>95</v>
      </c>
      <c r="F41" s="64" t="s">
        <v>105</v>
      </c>
      <c r="G41" s="64" t="s">
        <v>107</v>
      </c>
      <c r="H41" s="85" t="s">
        <v>736</v>
      </c>
      <c r="I41" s="85" t="s">
        <v>518</v>
      </c>
      <c r="J41" s="85" t="s">
        <v>737</v>
      </c>
      <c r="K41" s="65">
        <v>1900000</v>
      </c>
      <c r="L41" s="65">
        <v>950000</v>
      </c>
      <c r="M41" s="61" t="s">
        <v>551</v>
      </c>
      <c r="N41" s="66" t="s">
        <v>445</v>
      </c>
      <c r="O41" s="39"/>
      <c r="P41" s="27"/>
    </row>
    <row r="42" spans="1:16" s="26" customFormat="1" ht="180" customHeight="1" thickBot="1">
      <c r="A42" s="63">
        <v>32</v>
      </c>
      <c r="B42" s="64" t="s">
        <v>112</v>
      </c>
      <c r="C42" s="64" t="s">
        <v>114</v>
      </c>
      <c r="D42" s="64">
        <v>1193381357</v>
      </c>
      <c r="E42" s="64" t="s">
        <v>115</v>
      </c>
      <c r="F42" s="64" t="s">
        <v>104</v>
      </c>
      <c r="G42" s="64" t="s">
        <v>107</v>
      </c>
      <c r="H42" s="85" t="s">
        <v>736</v>
      </c>
      <c r="I42" s="85" t="s">
        <v>518</v>
      </c>
      <c r="J42" s="85" t="s">
        <v>737</v>
      </c>
      <c r="K42" s="65">
        <v>2100000</v>
      </c>
      <c r="L42" s="65">
        <v>1050000</v>
      </c>
      <c r="M42" s="61" t="s">
        <v>552</v>
      </c>
      <c r="N42" s="66" t="s">
        <v>445</v>
      </c>
      <c r="O42" s="39"/>
      <c r="P42" s="27"/>
    </row>
    <row r="43" spans="1:16" s="26" customFormat="1" ht="180" customHeight="1">
      <c r="A43" s="58">
        <v>33</v>
      </c>
      <c r="B43" s="64" t="s">
        <v>112</v>
      </c>
      <c r="C43" s="64" t="s">
        <v>116</v>
      </c>
      <c r="D43" s="64">
        <v>50904852</v>
      </c>
      <c r="E43" s="64" t="s">
        <v>117</v>
      </c>
      <c r="F43" s="64" t="s">
        <v>104</v>
      </c>
      <c r="G43" s="64" t="s">
        <v>107</v>
      </c>
      <c r="H43" s="85" t="s">
        <v>736</v>
      </c>
      <c r="I43" s="85" t="s">
        <v>518</v>
      </c>
      <c r="J43" s="85" t="s">
        <v>737</v>
      </c>
      <c r="K43" s="65">
        <v>2100000</v>
      </c>
      <c r="L43" s="65">
        <v>1050000</v>
      </c>
      <c r="M43" s="61" t="s">
        <v>553</v>
      </c>
      <c r="N43" s="66" t="s">
        <v>445</v>
      </c>
      <c r="O43" s="39"/>
      <c r="P43" s="27"/>
    </row>
    <row r="44" spans="1:16" s="26" customFormat="1" ht="180" customHeight="1" thickBot="1">
      <c r="A44" s="63">
        <v>34</v>
      </c>
      <c r="B44" s="64" t="s">
        <v>112</v>
      </c>
      <c r="C44" s="64" t="s">
        <v>118</v>
      </c>
      <c r="D44" s="64">
        <v>1031151109</v>
      </c>
      <c r="E44" s="64" t="s">
        <v>119</v>
      </c>
      <c r="F44" s="64" t="s">
        <v>104</v>
      </c>
      <c r="G44" s="64" t="s">
        <v>107</v>
      </c>
      <c r="H44" s="85" t="s">
        <v>736</v>
      </c>
      <c r="I44" s="85" t="s">
        <v>518</v>
      </c>
      <c r="J44" s="85" t="s">
        <v>737</v>
      </c>
      <c r="K44" s="65">
        <v>2100000</v>
      </c>
      <c r="L44" s="65">
        <v>1050000</v>
      </c>
      <c r="M44" s="61" t="s">
        <v>554</v>
      </c>
      <c r="N44" s="66" t="s">
        <v>445</v>
      </c>
      <c r="O44" s="39"/>
      <c r="P44" s="27"/>
    </row>
    <row r="45" spans="1:16" s="26" customFormat="1" ht="180" customHeight="1">
      <c r="A45" s="58">
        <v>35</v>
      </c>
      <c r="B45" s="64" t="s">
        <v>112</v>
      </c>
      <c r="C45" s="64" t="s">
        <v>121</v>
      </c>
      <c r="D45" s="64">
        <v>1024543197</v>
      </c>
      <c r="E45" s="64" t="s">
        <v>122</v>
      </c>
      <c r="F45" s="64" t="s">
        <v>104</v>
      </c>
      <c r="G45" s="64" t="s">
        <v>107</v>
      </c>
      <c r="H45" s="85" t="s">
        <v>736</v>
      </c>
      <c r="I45" s="85" t="s">
        <v>518</v>
      </c>
      <c r="J45" s="85" t="s">
        <v>737</v>
      </c>
      <c r="K45" s="65">
        <v>2100000</v>
      </c>
      <c r="L45" s="65">
        <v>1050000</v>
      </c>
      <c r="M45" s="61" t="s">
        <v>555</v>
      </c>
      <c r="N45" s="66" t="s">
        <v>445</v>
      </c>
      <c r="O45" s="39"/>
      <c r="P45" s="27"/>
    </row>
    <row r="46" spans="1:16" s="26" customFormat="1" ht="180" customHeight="1" thickBot="1">
      <c r="A46" s="63">
        <v>36</v>
      </c>
      <c r="B46" s="64" t="s">
        <v>112</v>
      </c>
      <c r="C46" s="64" t="s">
        <v>123</v>
      </c>
      <c r="D46" s="64">
        <v>53090711</v>
      </c>
      <c r="E46" s="64" t="s">
        <v>124</v>
      </c>
      <c r="F46" s="64" t="s">
        <v>104</v>
      </c>
      <c r="G46" s="64" t="s">
        <v>107</v>
      </c>
      <c r="H46" s="85" t="s">
        <v>736</v>
      </c>
      <c r="I46" s="85" t="s">
        <v>518</v>
      </c>
      <c r="J46" s="85" t="s">
        <v>737</v>
      </c>
      <c r="K46" s="65">
        <v>2100000</v>
      </c>
      <c r="L46" s="65">
        <v>1050000</v>
      </c>
      <c r="M46" s="61" t="s">
        <v>556</v>
      </c>
      <c r="N46" s="66" t="s">
        <v>445</v>
      </c>
      <c r="O46" s="39"/>
      <c r="P46" s="27"/>
    </row>
    <row r="47" spans="1:16" s="26" customFormat="1" ht="180" customHeight="1">
      <c r="A47" s="58">
        <v>37</v>
      </c>
      <c r="B47" s="64" t="s">
        <v>112</v>
      </c>
      <c r="C47" s="64" t="s">
        <v>125</v>
      </c>
      <c r="D47" s="64">
        <v>1023973979</v>
      </c>
      <c r="E47" s="64" t="s">
        <v>126</v>
      </c>
      <c r="F47" s="64" t="s">
        <v>104</v>
      </c>
      <c r="G47" s="64" t="s">
        <v>107</v>
      </c>
      <c r="H47" s="85" t="s">
        <v>736</v>
      </c>
      <c r="I47" s="85" t="s">
        <v>518</v>
      </c>
      <c r="J47" s="85" t="s">
        <v>737</v>
      </c>
      <c r="K47" s="65">
        <v>2100000</v>
      </c>
      <c r="L47" s="65">
        <v>1050000</v>
      </c>
      <c r="M47" s="61" t="s">
        <v>557</v>
      </c>
      <c r="N47" s="66" t="s">
        <v>445</v>
      </c>
      <c r="O47" s="39"/>
      <c r="P47" s="27"/>
    </row>
    <row r="48" spans="1:16" s="26" customFormat="1" ht="180" customHeight="1" thickBot="1">
      <c r="A48" s="63">
        <v>38</v>
      </c>
      <c r="B48" s="64" t="s">
        <v>112</v>
      </c>
      <c r="C48" s="64" t="s">
        <v>127</v>
      </c>
      <c r="D48" s="64">
        <v>1014271407</v>
      </c>
      <c r="E48" s="64" t="s">
        <v>128</v>
      </c>
      <c r="F48" s="64" t="s">
        <v>104</v>
      </c>
      <c r="G48" s="64" t="s">
        <v>107</v>
      </c>
      <c r="H48" s="85" t="s">
        <v>736</v>
      </c>
      <c r="I48" s="85" t="s">
        <v>518</v>
      </c>
      <c r="J48" s="85" t="s">
        <v>737</v>
      </c>
      <c r="K48" s="65">
        <v>2100000</v>
      </c>
      <c r="L48" s="65">
        <v>1050000</v>
      </c>
      <c r="M48" s="61" t="s">
        <v>558</v>
      </c>
      <c r="N48" s="66" t="s">
        <v>445</v>
      </c>
      <c r="O48" s="39"/>
      <c r="P48" s="27"/>
    </row>
    <row r="49" spans="1:16" s="26" customFormat="1" ht="180" customHeight="1">
      <c r="A49" s="58">
        <v>39</v>
      </c>
      <c r="B49" s="64" t="s">
        <v>112</v>
      </c>
      <c r="C49" s="64" t="s">
        <v>129</v>
      </c>
      <c r="D49" s="64">
        <v>1077149151</v>
      </c>
      <c r="E49" s="64" t="s">
        <v>130</v>
      </c>
      <c r="F49" s="64" t="s">
        <v>104</v>
      </c>
      <c r="G49" s="64" t="s">
        <v>107</v>
      </c>
      <c r="H49" s="85" t="s">
        <v>736</v>
      </c>
      <c r="I49" s="85" t="s">
        <v>518</v>
      </c>
      <c r="J49" s="85" t="s">
        <v>737</v>
      </c>
      <c r="K49" s="65">
        <v>2100000</v>
      </c>
      <c r="L49" s="65">
        <v>1050000</v>
      </c>
      <c r="M49" s="61" t="s">
        <v>559</v>
      </c>
      <c r="N49" s="66" t="s">
        <v>445</v>
      </c>
      <c r="O49" s="39"/>
      <c r="P49" s="27"/>
    </row>
    <row r="50" spans="1:16" s="26" customFormat="1" ht="180" customHeight="1" thickBot="1">
      <c r="A50" s="63">
        <v>40</v>
      </c>
      <c r="B50" s="64" t="s">
        <v>112</v>
      </c>
      <c r="C50" s="64" t="s">
        <v>131</v>
      </c>
      <c r="D50" s="64">
        <v>1023975119</v>
      </c>
      <c r="E50" s="64" t="s">
        <v>132</v>
      </c>
      <c r="F50" s="64" t="s">
        <v>104</v>
      </c>
      <c r="G50" s="64" t="s">
        <v>107</v>
      </c>
      <c r="H50" s="85" t="s">
        <v>736</v>
      </c>
      <c r="I50" s="85" t="s">
        <v>518</v>
      </c>
      <c r="J50" s="85" t="s">
        <v>737</v>
      </c>
      <c r="K50" s="65">
        <v>2100000</v>
      </c>
      <c r="L50" s="65">
        <v>1050000</v>
      </c>
      <c r="M50" s="61" t="s">
        <v>560</v>
      </c>
      <c r="N50" s="66" t="s">
        <v>445</v>
      </c>
      <c r="O50" s="39"/>
      <c r="P50" s="27"/>
    </row>
    <row r="51" spans="1:16" s="26" customFormat="1" ht="180" customHeight="1">
      <c r="A51" s="58">
        <v>41</v>
      </c>
      <c r="B51" s="64" t="s">
        <v>112</v>
      </c>
      <c r="C51" s="64" t="s">
        <v>133</v>
      </c>
      <c r="D51" s="64">
        <v>53015900</v>
      </c>
      <c r="E51" s="64" t="s">
        <v>134</v>
      </c>
      <c r="F51" s="64" t="s">
        <v>104</v>
      </c>
      <c r="G51" s="64" t="s">
        <v>107</v>
      </c>
      <c r="H51" s="85" t="s">
        <v>736</v>
      </c>
      <c r="I51" s="85" t="s">
        <v>518</v>
      </c>
      <c r="J51" s="85" t="s">
        <v>737</v>
      </c>
      <c r="K51" s="65">
        <v>2100000</v>
      </c>
      <c r="L51" s="65">
        <v>1050000</v>
      </c>
      <c r="M51" s="61" t="s">
        <v>561</v>
      </c>
      <c r="N51" s="66" t="s">
        <v>445</v>
      </c>
      <c r="O51" s="39"/>
      <c r="P51" s="27"/>
    </row>
    <row r="52" spans="1:16" s="26" customFormat="1" ht="180" customHeight="1" thickBot="1">
      <c r="A52" s="63">
        <v>42</v>
      </c>
      <c r="B52" s="64" t="s">
        <v>112</v>
      </c>
      <c r="C52" s="64" t="s">
        <v>135</v>
      </c>
      <c r="D52" s="64">
        <v>52731134</v>
      </c>
      <c r="E52" s="64" t="s">
        <v>136</v>
      </c>
      <c r="F52" s="64" t="s">
        <v>104</v>
      </c>
      <c r="G52" s="64" t="s">
        <v>107</v>
      </c>
      <c r="H52" s="85" t="s">
        <v>736</v>
      </c>
      <c r="I52" s="85" t="s">
        <v>518</v>
      </c>
      <c r="J52" s="85" t="s">
        <v>737</v>
      </c>
      <c r="K52" s="65">
        <v>2100000</v>
      </c>
      <c r="L52" s="65">
        <v>1050000</v>
      </c>
      <c r="M52" s="61" t="s">
        <v>562</v>
      </c>
      <c r="N52" s="66" t="s">
        <v>445</v>
      </c>
      <c r="O52" s="39"/>
      <c r="P52" s="27"/>
    </row>
    <row r="53" spans="1:16" s="26" customFormat="1" ht="180" customHeight="1">
      <c r="A53" s="58">
        <v>43</v>
      </c>
      <c r="B53" s="64" t="s">
        <v>112</v>
      </c>
      <c r="C53" s="64" t="s">
        <v>137</v>
      </c>
      <c r="D53" s="64">
        <v>80747173</v>
      </c>
      <c r="E53" s="64" t="s">
        <v>138</v>
      </c>
      <c r="F53" s="64" t="s">
        <v>104</v>
      </c>
      <c r="G53" s="64" t="s">
        <v>107</v>
      </c>
      <c r="H53" s="85" t="s">
        <v>736</v>
      </c>
      <c r="I53" s="85" t="s">
        <v>518</v>
      </c>
      <c r="J53" s="85" t="s">
        <v>737</v>
      </c>
      <c r="K53" s="65">
        <v>2100000</v>
      </c>
      <c r="L53" s="65">
        <v>1050000</v>
      </c>
      <c r="M53" s="61" t="s">
        <v>563</v>
      </c>
      <c r="N53" s="66" t="s">
        <v>445</v>
      </c>
      <c r="O53" s="39"/>
      <c r="P53" s="27"/>
    </row>
    <row r="54" spans="1:16" s="26" customFormat="1" ht="180" customHeight="1" thickBot="1">
      <c r="A54" s="63">
        <v>44</v>
      </c>
      <c r="B54" s="64" t="s">
        <v>112</v>
      </c>
      <c r="C54" s="64" t="s">
        <v>139</v>
      </c>
      <c r="D54" s="64">
        <v>1001275889</v>
      </c>
      <c r="E54" s="64" t="s">
        <v>140</v>
      </c>
      <c r="F54" s="64" t="s">
        <v>104</v>
      </c>
      <c r="G54" s="64" t="s">
        <v>107</v>
      </c>
      <c r="H54" s="85" t="s">
        <v>736</v>
      </c>
      <c r="I54" s="85" t="s">
        <v>518</v>
      </c>
      <c r="J54" s="85" t="s">
        <v>737</v>
      </c>
      <c r="K54" s="65">
        <v>2100000</v>
      </c>
      <c r="L54" s="65">
        <v>1050000</v>
      </c>
      <c r="M54" s="61" t="s">
        <v>564</v>
      </c>
      <c r="N54" s="66" t="s">
        <v>445</v>
      </c>
      <c r="O54" s="39"/>
      <c r="P54" s="27"/>
    </row>
    <row r="55" spans="1:16" s="26" customFormat="1" ht="180" customHeight="1">
      <c r="A55" s="58">
        <v>45</v>
      </c>
      <c r="B55" s="64" t="s">
        <v>112</v>
      </c>
      <c r="C55" s="64" t="s">
        <v>141</v>
      </c>
      <c r="D55" s="64">
        <v>79625409</v>
      </c>
      <c r="E55" s="64" t="s">
        <v>142</v>
      </c>
      <c r="F55" s="64" t="s">
        <v>104</v>
      </c>
      <c r="G55" s="64" t="s">
        <v>107</v>
      </c>
      <c r="H55" s="85" t="s">
        <v>736</v>
      </c>
      <c r="I55" s="85" t="s">
        <v>518</v>
      </c>
      <c r="J55" s="85" t="s">
        <v>737</v>
      </c>
      <c r="K55" s="65">
        <v>2100000</v>
      </c>
      <c r="L55" s="65">
        <v>1050000</v>
      </c>
      <c r="M55" s="61" t="s">
        <v>565</v>
      </c>
      <c r="N55" s="66" t="s">
        <v>445</v>
      </c>
      <c r="O55" s="39"/>
      <c r="P55" s="27"/>
    </row>
    <row r="56" spans="1:16" s="26" customFormat="1" ht="180" customHeight="1" thickBot="1">
      <c r="A56" s="63">
        <v>46</v>
      </c>
      <c r="B56" s="64" t="s">
        <v>112</v>
      </c>
      <c r="C56" s="64" t="s">
        <v>143</v>
      </c>
      <c r="D56" s="64">
        <v>52855108</v>
      </c>
      <c r="E56" s="64" t="s">
        <v>144</v>
      </c>
      <c r="F56" s="64" t="s">
        <v>104</v>
      </c>
      <c r="G56" s="64" t="s">
        <v>107</v>
      </c>
      <c r="H56" s="85" t="s">
        <v>736</v>
      </c>
      <c r="I56" s="85" t="s">
        <v>518</v>
      </c>
      <c r="J56" s="85" t="s">
        <v>737</v>
      </c>
      <c r="K56" s="65">
        <v>2100000</v>
      </c>
      <c r="L56" s="65">
        <v>1050000</v>
      </c>
      <c r="M56" s="61" t="s">
        <v>566</v>
      </c>
      <c r="N56" s="66" t="s">
        <v>445</v>
      </c>
      <c r="O56" s="39"/>
      <c r="P56" s="27"/>
    </row>
    <row r="57" spans="1:16" s="26" customFormat="1" ht="180" customHeight="1">
      <c r="A57" s="58">
        <v>47</v>
      </c>
      <c r="B57" s="64" t="s">
        <v>112</v>
      </c>
      <c r="C57" s="64" t="s">
        <v>145</v>
      </c>
      <c r="D57" s="64">
        <v>52851143</v>
      </c>
      <c r="E57" s="64" t="s">
        <v>146</v>
      </c>
      <c r="F57" s="64" t="s">
        <v>106</v>
      </c>
      <c r="G57" s="64" t="s">
        <v>107</v>
      </c>
      <c r="H57" s="85" t="s">
        <v>736</v>
      </c>
      <c r="I57" s="85" t="s">
        <v>518</v>
      </c>
      <c r="J57" s="85" t="s">
        <v>737</v>
      </c>
      <c r="K57" s="65">
        <v>2100000</v>
      </c>
      <c r="L57" s="65">
        <v>1050000</v>
      </c>
      <c r="M57" s="61" t="s">
        <v>567</v>
      </c>
      <c r="N57" s="66" t="s">
        <v>445</v>
      </c>
      <c r="O57" s="39"/>
      <c r="P57" s="27"/>
    </row>
    <row r="58" spans="1:16" s="26" customFormat="1" ht="180" customHeight="1" thickBot="1">
      <c r="A58" s="63">
        <v>48</v>
      </c>
      <c r="B58" s="64" t="s">
        <v>112</v>
      </c>
      <c r="C58" s="64" t="s">
        <v>147</v>
      </c>
      <c r="D58" s="64">
        <v>1023012938</v>
      </c>
      <c r="E58" s="64" t="s">
        <v>148</v>
      </c>
      <c r="F58" s="64" t="s">
        <v>105</v>
      </c>
      <c r="G58" s="64" t="s">
        <v>107</v>
      </c>
      <c r="H58" s="85" t="s">
        <v>736</v>
      </c>
      <c r="I58" s="85" t="s">
        <v>518</v>
      </c>
      <c r="J58" s="85" t="s">
        <v>737</v>
      </c>
      <c r="K58" s="65">
        <v>2100000</v>
      </c>
      <c r="L58" s="65">
        <v>1050000</v>
      </c>
      <c r="M58" s="61" t="s">
        <v>568</v>
      </c>
      <c r="N58" s="66" t="s">
        <v>445</v>
      </c>
      <c r="O58" s="39"/>
      <c r="P58" s="27"/>
    </row>
    <row r="59" spans="1:16" s="26" customFormat="1" ht="180" customHeight="1">
      <c r="A59" s="58">
        <v>49</v>
      </c>
      <c r="B59" s="64" t="s">
        <v>112</v>
      </c>
      <c r="C59" s="64" t="s">
        <v>149</v>
      </c>
      <c r="D59" s="64">
        <v>52955185</v>
      </c>
      <c r="E59" s="64" t="s">
        <v>150</v>
      </c>
      <c r="F59" s="64" t="s">
        <v>105</v>
      </c>
      <c r="G59" s="64" t="s">
        <v>107</v>
      </c>
      <c r="H59" s="85" t="s">
        <v>736</v>
      </c>
      <c r="I59" s="85" t="s">
        <v>518</v>
      </c>
      <c r="J59" s="85" t="s">
        <v>737</v>
      </c>
      <c r="K59" s="65">
        <v>2100000</v>
      </c>
      <c r="L59" s="65">
        <v>1050000</v>
      </c>
      <c r="M59" s="61" t="s">
        <v>569</v>
      </c>
      <c r="N59" s="66" t="s">
        <v>445</v>
      </c>
      <c r="O59" s="39"/>
      <c r="P59" s="27"/>
    </row>
    <row r="60" spans="1:16" s="26" customFormat="1" ht="180" customHeight="1" thickBot="1">
      <c r="A60" s="63">
        <v>50</v>
      </c>
      <c r="B60" s="64" t="s">
        <v>112</v>
      </c>
      <c r="C60" s="64" t="s">
        <v>151</v>
      </c>
      <c r="D60" s="64">
        <v>80186784</v>
      </c>
      <c r="E60" s="64" t="s">
        <v>152</v>
      </c>
      <c r="F60" s="64" t="s">
        <v>105</v>
      </c>
      <c r="G60" s="64" t="s">
        <v>107</v>
      </c>
      <c r="H60" s="85" t="s">
        <v>736</v>
      </c>
      <c r="I60" s="85" t="s">
        <v>518</v>
      </c>
      <c r="J60" s="85" t="s">
        <v>737</v>
      </c>
      <c r="K60" s="65">
        <v>2100000</v>
      </c>
      <c r="L60" s="65">
        <v>1050000</v>
      </c>
      <c r="M60" s="61" t="s">
        <v>570</v>
      </c>
      <c r="N60" s="66" t="s">
        <v>445</v>
      </c>
      <c r="O60" s="39"/>
      <c r="P60" s="27"/>
    </row>
    <row r="61" spans="1:16" s="26" customFormat="1" ht="180" customHeight="1">
      <c r="A61" s="58">
        <v>51</v>
      </c>
      <c r="B61" s="64" t="s">
        <v>112</v>
      </c>
      <c r="C61" s="64" t="s">
        <v>153</v>
      </c>
      <c r="D61" s="64">
        <v>1018417353</v>
      </c>
      <c r="E61" s="64" t="s">
        <v>154</v>
      </c>
      <c r="F61" s="64" t="s">
        <v>173</v>
      </c>
      <c r="G61" s="64" t="s">
        <v>107</v>
      </c>
      <c r="H61" s="85" t="s">
        <v>736</v>
      </c>
      <c r="I61" s="85" t="s">
        <v>518</v>
      </c>
      <c r="J61" s="85" t="s">
        <v>737</v>
      </c>
      <c r="K61" s="65">
        <v>2100000</v>
      </c>
      <c r="L61" s="65">
        <v>1050000</v>
      </c>
      <c r="M61" s="61" t="s">
        <v>571</v>
      </c>
      <c r="N61" s="66" t="s">
        <v>445</v>
      </c>
      <c r="O61" s="39"/>
      <c r="P61" s="27"/>
    </row>
    <row r="62" spans="1:16" s="26" customFormat="1" ht="180" customHeight="1" thickBot="1">
      <c r="A62" s="63">
        <v>52</v>
      </c>
      <c r="B62" s="64" t="s">
        <v>112</v>
      </c>
      <c r="C62" s="64" t="s">
        <v>155</v>
      </c>
      <c r="D62" s="64">
        <v>52856235</v>
      </c>
      <c r="E62" s="64" t="s">
        <v>156</v>
      </c>
      <c r="F62" s="64" t="s">
        <v>105</v>
      </c>
      <c r="G62" s="64" t="s">
        <v>107</v>
      </c>
      <c r="H62" s="85" t="s">
        <v>736</v>
      </c>
      <c r="I62" s="85" t="s">
        <v>518</v>
      </c>
      <c r="J62" s="85" t="s">
        <v>737</v>
      </c>
      <c r="K62" s="65">
        <v>2100000</v>
      </c>
      <c r="L62" s="65">
        <v>1050000</v>
      </c>
      <c r="M62" s="61" t="s">
        <v>572</v>
      </c>
      <c r="N62" s="66" t="s">
        <v>445</v>
      </c>
      <c r="O62" s="39"/>
      <c r="P62" s="27"/>
    </row>
    <row r="63" spans="1:16" s="26" customFormat="1" ht="180" customHeight="1">
      <c r="A63" s="58">
        <v>53</v>
      </c>
      <c r="B63" s="64" t="s">
        <v>112</v>
      </c>
      <c r="C63" s="64" t="s">
        <v>157</v>
      </c>
      <c r="D63" s="64">
        <v>1000252316</v>
      </c>
      <c r="E63" s="64" t="s">
        <v>158</v>
      </c>
      <c r="F63" s="64" t="s">
        <v>105</v>
      </c>
      <c r="G63" s="64" t="s">
        <v>107</v>
      </c>
      <c r="H63" s="85" t="s">
        <v>736</v>
      </c>
      <c r="I63" s="85" t="s">
        <v>518</v>
      </c>
      <c r="J63" s="85" t="s">
        <v>737</v>
      </c>
      <c r="K63" s="65">
        <v>2100000</v>
      </c>
      <c r="L63" s="65">
        <v>1050000</v>
      </c>
      <c r="M63" s="61" t="s">
        <v>573</v>
      </c>
      <c r="N63" s="66" t="s">
        <v>445</v>
      </c>
      <c r="O63" s="39"/>
      <c r="P63" s="27"/>
    </row>
    <row r="64" spans="1:16" s="26" customFormat="1" ht="180" customHeight="1" thickBot="1">
      <c r="A64" s="63">
        <v>54</v>
      </c>
      <c r="B64" s="64" t="s">
        <v>112</v>
      </c>
      <c r="C64" s="64" t="s">
        <v>159</v>
      </c>
      <c r="D64" s="64">
        <v>1000455816</v>
      </c>
      <c r="E64" s="64" t="s">
        <v>160</v>
      </c>
      <c r="F64" s="64" t="s">
        <v>105</v>
      </c>
      <c r="G64" s="64" t="s">
        <v>107</v>
      </c>
      <c r="H64" s="85" t="s">
        <v>736</v>
      </c>
      <c r="I64" s="85" t="s">
        <v>518</v>
      </c>
      <c r="J64" s="85" t="s">
        <v>737</v>
      </c>
      <c r="K64" s="65">
        <v>2100000</v>
      </c>
      <c r="L64" s="65">
        <v>1050000</v>
      </c>
      <c r="M64" s="61" t="s">
        <v>574</v>
      </c>
      <c r="N64" s="66" t="s">
        <v>445</v>
      </c>
      <c r="O64" s="39"/>
      <c r="P64" s="27"/>
    </row>
    <row r="65" spans="1:16" s="26" customFormat="1" ht="180" customHeight="1">
      <c r="A65" s="58">
        <v>55</v>
      </c>
      <c r="B65" s="64" t="s">
        <v>112</v>
      </c>
      <c r="C65" s="64" t="s">
        <v>161</v>
      </c>
      <c r="D65" s="64">
        <v>1001093224</v>
      </c>
      <c r="E65" s="64" t="s">
        <v>162</v>
      </c>
      <c r="F65" s="64" t="s">
        <v>105</v>
      </c>
      <c r="G65" s="64" t="s">
        <v>107</v>
      </c>
      <c r="H65" s="85" t="s">
        <v>736</v>
      </c>
      <c r="I65" s="85" t="s">
        <v>518</v>
      </c>
      <c r="J65" s="85" t="s">
        <v>737</v>
      </c>
      <c r="K65" s="65">
        <v>2100000</v>
      </c>
      <c r="L65" s="65">
        <v>1050000</v>
      </c>
      <c r="M65" s="61" t="s">
        <v>575</v>
      </c>
      <c r="N65" s="66" t="s">
        <v>445</v>
      </c>
      <c r="O65" s="39"/>
      <c r="P65" s="27"/>
    </row>
    <row r="66" spans="1:16" s="26" customFormat="1" ht="180" customHeight="1" thickBot="1">
      <c r="A66" s="63">
        <v>56</v>
      </c>
      <c r="B66" s="64" t="s">
        <v>112</v>
      </c>
      <c r="C66" s="64" t="s">
        <v>190</v>
      </c>
      <c r="D66" s="64">
        <v>1071629760</v>
      </c>
      <c r="E66" s="64" t="s">
        <v>191</v>
      </c>
      <c r="F66" s="64" t="s">
        <v>192</v>
      </c>
      <c r="G66" s="64" t="s">
        <v>107</v>
      </c>
      <c r="H66" s="85" t="s">
        <v>736</v>
      </c>
      <c r="I66" s="85" t="s">
        <v>518</v>
      </c>
      <c r="J66" s="85" t="s">
        <v>737</v>
      </c>
      <c r="K66" s="65">
        <v>2222946</v>
      </c>
      <c r="L66" s="65">
        <v>1111473</v>
      </c>
      <c r="M66" s="61" t="s">
        <v>576</v>
      </c>
      <c r="N66" s="66" t="s">
        <v>445</v>
      </c>
      <c r="O66" s="39"/>
      <c r="P66" s="27"/>
    </row>
    <row r="67" spans="1:16" s="26" customFormat="1" ht="180" customHeight="1">
      <c r="A67" s="58">
        <v>57</v>
      </c>
      <c r="B67" s="64" t="s">
        <v>112</v>
      </c>
      <c r="C67" s="64" t="s">
        <v>193</v>
      </c>
      <c r="D67" s="64">
        <v>52262173</v>
      </c>
      <c r="E67" s="64" t="s">
        <v>194</v>
      </c>
      <c r="F67" s="64" t="s">
        <v>192</v>
      </c>
      <c r="G67" s="64" t="s">
        <v>107</v>
      </c>
      <c r="H67" s="85" t="s">
        <v>736</v>
      </c>
      <c r="I67" s="85" t="s">
        <v>518</v>
      </c>
      <c r="J67" s="85" t="s">
        <v>737</v>
      </c>
      <c r="K67" s="65">
        <v>2222946</v>
      </c>
      <c r="L67" s="65">
        <v>1111473</v>
      </c>
      <c r="M67" s="61" t="s">
        <v>577</v>
      </c>
      <c r="N67" s="66" t="s">
        <v>445</v>
      </c>
      <c r="O67" s="39"/>
      <c r="P67" s="27"/>
    </row>
    <row r="68" spans="1:16" s="26" customFormat="1" ht="180" customHeight="1" thickBot="1">
      <c r="A68" s="63">
        <v>58</v>
      </c>
      <c r="B68" s="64" t="s">
        <v>112</v>
      </c>
      <c r="C68" s="64" t="s">
        <v>197</v>
      </c>
      <c r="D68" s="64">
        <v>79891048</v>
      </c>
      <c r="E68" s="64" t="s">
        <v>198</v>
      </c>
      <c r="F68" s="64" t="s">
        <v>192</v>
      </c>
      <c r="G68" s="64" t="s">
        <v>108</v>
      </c>
      <c r="H68" s="85" t="s">
        <v>736</v>
      </c>
      <c r="I68" s="85" t="s">
        <v>518</v>
      </c>
      <c r="J68" s="85" t="s">
        <v>737</v>
      </c>
      <c r="K68" s="65">
        <v>2672026</v>
      </c>
      <c r="L68" s="65">
        <v>1336013</v>
      </c>
      <c r="M68" s="61" t="s">
        <v>578</v>
      </c>
      <c r="N68" s="66" t="s">
        <v>445</v>
      </c>
      <c r="O68" s="39"/>
      <c r="P68" s="27"/>
    </row>
    <row r="69" spans="1:16" s="26" customFormat="1" ht="180" customHeight="1">
      <c r="A69" s="58">
        <v>59</v>
      </c>
      <c r="B69" s="64" t="s">
        <v>112</v>
      </c>
      <c r="C69" s="64" t="s">
        <v>199</v>
      </c>
      <c r="D69" s="64">
        <v>39630036</v>
      </c>
      <c r="E69" s="64" t="s">
        <v>200</v>
      </c>
      <c r="F69" s="64" t="s">
        <v>192</v>
      </c>
      <c r="G69" s="64" t="s">
        <v>108</v>
      </c>
      <c r="H69" s="85" t="s">
        <v>736</v>
      </c>
      <c r="I69" s="85" t="s">
        <v>518</v>
      </c>
      <c r="J69" s="85" t="s">
        <v>737</v>
      </c>
      <c r="K69" s="65">
        <v>2672026</v>
      </c>
      <c r="L69" s="65">
        <v>1336013</v>
      </c>
      <c r="M69" s="61" t="s">
        <v>579</v>
      </c>
      <c r="N69" s="66" t="s">
        <v>445</v>
      </c>
      <c r="O69" s="39"/>
      <c r="P69" s="27"/>
    </row>
    <row r="70" spans="1:16" s="26" customFormat="1" ht="180" customHeight="1" thickBot="1">
      <c r="A70" s="63">
        <v>60</v>
      </c>
      <c r="B70" s="64" t="s">
        <v>112</v>
      </c>
      <c r="C70" s="64" t="s">
        <v>201</v>
      </c>
      <c r="D70" s="64">
        <v>1036684929</v>
      </c>
      <c r="E70" s="64" t="s">
        <v>202</v>
      </c>
      <c r="F70" s="64" t="s">
        <v>192</v>
      </c>
      <c r="G70" s="64" t="s">
        <v>108</v>
      </c>
      <c r="H70" s="85" t="s">
        <v>736</v>
      </c>
      <c r="I70" s="85" t="s">
        <v>518</v>
      </c>
      <c r="J70" s="85" t="s">
        <v>737</v>
      </c>
      <c r="K70" s="65">
        <v>2672026</v>
      </c>
      <c r="L70" s="65">
        <v>1336013</v>
      </c>
      <c r="M70" s="61" t="s">
        <v>580</v>
      </c>
      <c r="N70" s="66" t="s">
        <v>445</v>
      </c>
      <c r="O70" s="39"/>
      <c r="P70" s="27"/>
    </row>
    <row r="71" spans="1:16" s="26" customFormat="1" ht="180" customHeight="1">
      <c r="A71" s="58">
        <v>61</v>
      </c>
      <c r="B71" s="64" t="s">
        <v>112</v>
      </c>
      <c r="C71" s="64" t="s">
        <v>204</v>
      </c>
      <c r="D71" s="64">
        <v>35472336</v>
      </c>
      <c r="E71" s="64" t="s">
        <v>205</v>
      </c>
      <c r="F71" s="64" t="s">
        <v>192</v>
      </c>
      <c r="G71" s="64" t="s">
        <v>108</v>
      </c>
      <c r="H71" s="85" t="s">
        <v>736</v>
      </c>
      <c r="I71" s="85" t="s">
        <v>518</v>
      </c>
      <c r="J71" s="85" t="s">
        <v>737</v>
      </c>
      <c r="K71" s="65">
        <v>2672026</v>
      </c>
      <c r="L71" s="65">
        <v>1336013</v>
      </c>
      <c r="M71" s="61" t="s">
        <v>581</v>
      </c>
      <c r="N71" s="66" t="s">
        <v>445</v>
      </c>
      <c r="O71" s="39"/>
      <c r="P71" s="27"/>
    </row>
    <row r="72" spans="1:16" s="26" customFormat="1" ht="180" customHeight="1" thickBot="1">
      <c r="A72" s="63">
        <v>62</v>
      </c>
      <c r="B72" s="64" t="s">
        <v>112</v>
      </c>
      <c r="C72" s="64" t="s">
        <v>206</v>
      </c>
      <c r="D72" s="64">
        <v>1000834654</v>
      </c>
      <c r="E72" s="64" t="s">
        <v>207</v>
      </c>
      <c r="F72" s="64" t="s">
        <v>192</v>
      </c>
      <c r="G72" s="64" t="s">
        <v>108</v>
      </c>
      <c r="H72" s="85" t="s">
        <v>736</v>
      </c>
      <c r="I72" s="85" t="s">
        <v>518</v>
      </c>
      <c r="J72" s="85" t="s">
        <v>737</v>
      </c>
      <c r="K72" s="65">
        <v>2672026</v>
      </c>
      <c r="L72" s="65">
        <v>1336013</v>
      </c>
      <c r="M72" s="61" t="s">
        <v>582</v>
      </c>
      <c r="N72" s="66" t="s">
        <v>445</v>
      </c>
      <c r="O72" s="39"/>
      <c r="P72" s="27"/>
    </row>
    <row r="73" spans="1:16" s="26" customFormat="1" ht="180" customHeight="1">
      <c r="A73" s="58">
        <v>63</v>
      </c>
      <c r="B73" s="64" t="s">
        <v>112</v>
      </c>
      <c r="C73" s="64" t="s">
        <v>208</v>
      </c>
      <c r="D73" s="64">
        <v>1013595290</v>
      </c>
      <c r="E73" s="64" t="s">
        <v>209</v>
      </c>
      <c r="F73" s="64" t="s">
        <v>192</v>
      </c>
      <c r="G73" s="64" t="s">
        <v>108</v>
      </c>
      <c r="H73" s="85" t="s">
        <v>736</v>
      </c>
      <c r="I73" s="85" t="s">
        <v>518</v>
      </c>
      <c r="J73" s="85" t="s">
        <v>737</v>
      </c>
      <c r="K73" s="65">
        <v>2672026</v>
      </c>
      <c r="L73" s="65">
        <v>1336013</v>
      </c>
      <c r="M73" s="61" t="s">
        <v>583</v>
      </c>
      <c r="N73" s="66" t="s">
        <v>445</v>
      </c>
      <c r="O73" s="39"/>
      <c r="P73" s="27"/>
    </row>
    <row r="74" spans="1:16" s="26" customFormat="1" ht="180" customHeight="1" thickBot="1">
      <c r="A74" s="63">
        <v>64</v>
      </c>
      <c r="B74" s="64" t="s">
        <v>112</v>
      </c>
      <c r="C74" s="64" t="s">
        <v>210</v>
      </c>
      <c r="D74" s="64">
        <v>7713952</v>
      </c>
      <c r="E74" s="64" t="s">
        <v>211</v>
      </c>
      <c r="F74" s="64" t="s">
        <v>192</v>
      </c>
      <c r="G74" s="64" t="s">
        <v>108</v>
      </c>
      <c r="H74" s="85" t="s">
        <v>736</v>
      </c>
      <c r="I74" s="85" t="s">
        <v>518</v>
      </c>
      <c r="J74" s="85" t="s">
        <v>737</v>
      </c>
      <c r="K74" s="65">
        <v>2672026</v>
      </c>
      <c r="L74" s="65">
        <v>1336013</v>
      </c>
      <c r="M74" s="61" t="s">
        <v>584</v>
      </c>
      <c r="N74" s="66" t="s">
        <v>445</v>
      </c>
      <c r="O74" s="39"/>
      <c r="P74" s="27"/>
    </row>
    <row r="75" spans="1:16" s="26" customFormat="1" ht="180" customHeight="1">
      <c r="A75" s="58">
        <v>65</v>
      </c>
      <c r="B75" s="64" t="s">
        <v>112</v>
      </c>
      <c r="C75" s="64" t="s">
        <v>213</v>
      </c>
      <c r="D75" s="64">
        <v>79778035</v>
      </c>
      <c r="E75" s="64" t="s">
        <v>214</v>
      </c>
      <c r="F75" s="64" t="s">
        <v>192</v>
      </c>
      <c r="G75" s="64" t="s">
        <v>108</v>
      </c>
      <c r="H75" s="85" t="s">
        <v>736</v>
      </c>
      <c r="I75" s="85" t="s">
        <v>518</v>
      </c>
      <c r="J75" s="85" t="s">
        <v>737</v>
      </c>
      <c r="K75" s="65">
        <v>2672026</v>
      </c>
      <c r="L75" s="65">
        <v>1336013</v>
      </c>
      <c r="M75" s="61" t="s">
        <v>585</v>
      </c>
      <c r="N75" s="66" t="s">
        <v>445</v>
      </c>
      <c r="O75" s="39"/>
      <c r="P75" s="27"/>
    </row>
    <row r="76" spans="1:16" s="26" customFormat="1" ht="180" customHeight="1" thickBot="1">
      <c r="A76" s="63">
        <v>66</v>
      </c>
      <c r="B76" s="64" t="s">
        <v>112</v>
      </c>
      <c r="C76" s="64" t="s">
        <v>215</v>
      </c>
      <c r="D76" s="64">
        <v>52287765</v>
      </c>
      <c r="E76" s="64" t="s">
        <v>216</v>
      </c>
      <c r="F76" s="64" t="s">
        <v>192</v>
      </c>
      <c r="G76" s="64" t="s">
        <v>108</v>
      </c>
      <c r="H76" s="85" t="s">
        <v>736</v>
      </c>
      <c r="I76" s="85" t="s">
        <v>518</v>
      </c>
      <c r="J76" s="85" t="s">
        <v>737</v>
      </c>
      <c r="K76" s="65">
        <v>2672026</v>
      </c>
      <c r="L76" s="65">
        <v>1336013</v>
      </c>
      <c r="M76" s="61" t="s">
        <v>586</v>
      </c>
      <c r="N76" s="66" t="s">
        <v>445</v>
      </c>
      <c r="O76" s="39"/>
      <c r="P76" s="27"/>
    </row>
    <row r="77" spans="1:16" s="26" customFormat="1" ht="180" customHeight="1">
      <c r="A77" s="58">
        <v>67</v>
      </c>
      <c r="B77" s="64" t="s">
        <v>112</v>
      </c>
      <c r="C77" s="64" t="s">
        <v>217</v>
      </c>
      <c r="D77" s="64">
        <v>52360349</v>
      </c>
      <c r="E77" s="64" t="s">
        <v>218</v>
      </c>
      <c r="F77" s="64" t="s">
        <v>192</v>
      </c>
      <c r="G77" s="64" t="s">
        <v>108</v>
      </c>
      <c r="H77" s="85" t="s">
        <v>736</v>
      </c>
      <c r="I77" s="85" t="s">
        <v>518</v>
      </c>
      <c r="J77" s="85" t="s">
        <v>737</v>
      </c>
      <c r="K77" s="65">
        <v>2672026</v>
      </c>
      <c r="L77" s="65">
        <v>1336013</v>
      </c>
      <c r="M77" s="61" t="s">
        <v>587</v>
      </c>
      <c r="N77" s="66" t="s">
        <v>445</v>
      </c>
      <c r="O77" s="39"/>
      <c r="P77" s="27"/>
    </row>
    <row r="78" spans="1:16" s="26" customFormat="1" ht="180" customHeight="1" thickBot="1">
      <c r="A78" s="63">
        <v>68</v>
      </c>
      <c r="B78" s="64" t="s">
        <v>112</v>
      </c>
      <c r="C78" s="64" t="s">
        <v>219</v>
      </c>
      <c r="D78" s="64">
        <v>52131951</v>
      </c>
      <c r="E78" s="64" t="s">
        <v>220</v>
      </c>
      <c r="F78" s="64" t="s">
        <v>192</v>
      </c>
      <c r="G78" s="64" t="s">
        <v>108</v>
      </c>
      <c r="H78" s="85" t="s">
        <v>736</v>
      </c>
      <c r="I78" s="85" t="s">
        <v>518</v>
      </c>
      <c r="J78" s="85" t="s">
        <v>737</v>
      </c>
      <c r="K78" s="65">
        <v>2672026</v>
      </c>
      <c r="L78" s="65">
        <v>1336013</v>
      </c>
      <c r="M78" s="61" t="s">
        <v>588</v>
      </c>
      <c r="N78" s="66" t="s">
        <v>445</v>
      </c>
      <c r="O78" s="39"/>
      <c r="P78" s="27"/>
    </row>
    <row r="79" spans="1:16" s="26" customFormat="1" ht="180" customHeight="1">
      <c r="A79" s="58">
        <v>69</v>
      </c>
      <c r="B79" s="64" t="s">
        <v>112</v>
      </c>
      <c r="C79" s="64" t="s">
        <v>221</v>
      </c>
      <c r="D79" s="64">
        <v>1024477518</v>
      </c>
      <c r="E79" s="64" t="s">
        <v>222</v>
      </c>
      <c r="F79" s="64" t="s">
        <v>192</v>
      </c>
      <c r="G79" s="64" t="s">
        <v>108</v>
      </c>
      <c r="H79" s="85" t="s">
        <v>736</v>
      </c>
      <c r="I79" s="85" t="s">
        <v>518</v>
      </c>
      <c r="J79" s="85" t="s">
        <v>737</v>
      </c>
      <c r="K79" s="65">
        <v>2672026</v>
      </c>
      <c r="L79" s="65">
        <v>1336013</v>
      </c>
      <c r="M79" s="61" t="s">
        <v>589</v>
      </c>
      <c r="N79" s="66" t="s">
        <v>445</v>
      </c>
      <c r="O79" s="39"/>
      <c r="P79" s="27"/>
    </row>
    <row r="80" spans="1:16" s="26" customFormat="1" ht="180" customHeight="1" thickBot="1">
      <c r="A80" s="63">
        <v>70</v>
      </c>
      <c r="B80" s="64" t="s">
        <v>112</v>
      </c>
      <c r="C80" s="61" t="s">
        <v>223</v>
      </c>
      <c r="D80" s="61">
        <v>52283112</v>
      </c>
      <c r="E80" s="61" t="s">
        <v>224</v>
      </c>
      <c r="F80" s="61" t="s">
        <v>192</v>
      </c>
      <c r="G80" s="64" t="s">
        <v>108</v>
      </c>
      <c r="H80" s="85" t="s">
        <v>736</v>
      </c>
      <c r="I80" s="85" t="s">
        <v>518</v>
      </c>
      <c r="J80" s="85" t="s">
        <v>737</v>
      </c>
      <c r="K80" s="65">
        <v>2672026</v>
      </c>
      <c r="L80" s="65">
        <v>1336013</v>
      </c>
      <c r="M80" s="61" t="s">
        <v>590</v>
      </c>
      <c r="N80" s="66" t="s">
        <v>445</v>
      </c>
      <c r="O80" s="39"/>
      <c r="P80" s="27"/>
    </row>
    <row r="81" spans="1:16" s="26" customFormat="1" ht="180" customHeight="1">
      <c r="A81" s="58">
        <v>71</v>
      </c>
      <c r="B81" s="64" t="s">
        <v>112</v>
      </c>
      <c r="C81" s="61" t="s">
        <v>225</v>
      </c>
      <c r="D81" s="61">
        <v>1033788769</v>
      </c>
      <c r="E81" s="61" t="s">
        <v>226</v>
      </c>
      <c r="F81" s="61" t="s">
        <v>196</v>
      </c>
      <c r="G81" s="64" t="s">
        <v>108</v>
      </c>
      <c r="H81" s="85" t="s">
        <v>736</v>
      </c>
      <c r="I81" s="85" t="s">
        <v>518</v>
      </c>
      <c r="J81" s="85" t="s">
        <v>737</v>
      </c>
      <c r="K81" s="65">
        <v>2672026</v>
      </c>
      <c r="L81" s="65">
        <v>1336013</v>
      </c>
      <c r="M81" s="61" t="s">
        <v>591</v>
      </c>
      <c r="N81" s="66" t="s">
        <v>445</v>
      </c>
      <c r="O81" s="39"/>
      <c r="P81" s="27"/>
    </row>
    <row r="82" spans="1:16" s="26" customFormat="1" ht="180" customHeight="1" thickBot="1">
      <c r="A82" s="63">
        <v>72</v>
      </c>
      <c r="B82" s="64" t="s">
        <v>112</v>
      </c>
      <c r="C82" s="61" t="s">
        <v>227</v>
      </c>
      <c r="D82" s="61">
        <v>52537528</v>
      </c>
      <c r="E82" s="61" t="s">
        <v>228</v>
      </c>
      <c r="F82" s="61" t="s">
        <v>196</v>
      </c>
      <c r="G82" s="64" t="s">
        <v>108</v>
      </c>
      <c r="H82" s="85" t="s">
        <v>736</v>
      </c>
      <c r="I82" s="85" t="s">
        <v>518</v>
      </c>
      <c r="J82" s="85" t="s">
        <v>737</v>
      </c>
      <c r="K82" s="65">
        <v>2672026</v>
      </c>
      <c r="L82" s="65">
        <v>1336013</v>
      </c>
      <c r="M82" s="61" t="s">
        <v>592</v>
      </c>
      <c r="N82" s="66" t="s">
        <v>445</v>
      </c>
      <c r="O82" s="39"/>
      <c r="P82" s="27"/>
    </row>
    <row r="83" spans="1:16" s="26" customFormat="1" ht="180" customHeight="1">
      <c r="A83" s="58">
        <v>73</v>
      </c>
      <c r="B83" s="64" t="s">
        <v>112</v>
      </c>
      <c r="C83" s="61" t="s">
        <v>229</v>
      </c>
      <c r="D83" s="61">
        <v>52734789</v>
      </c>
      <c r="E83" s="61" t="s">
        <v>230</v>
      </c>
      <c r="F83" s="61" t="s">
        <v>196</v>
      </c>
      <c r="G83" s="64" t="s">
        <v>108</v>
      </c>
      <c r="H83" s="85" t="s">
        <v>736</v>
      </c>
      <c r="I83" s="85" t="s">
        <v>518</v>
      </c>
      <c r="J83" s="85" t="s">
        <v>737</v>
      </c>
      <c r="K83" s="65">
        <v>2672026</v>
      </c>
      <c r="L83" s="65">
        <v>1336013</v>
      </c>
      <c r="M83" s="61" t="s">
        <v>593</v>
      </c>
      <c r="N83" s="66" t="s">
        <v>445</v>
      </c>
      <c r="O83" s="39"/>
      <c r="P83" s="27"/>
    </row>
    <row r="84" spans="1:16" s="26" customFormat="1" ht="180" customHeight="1" thickBot="1">
      <c r="A84" s="63">
        <v>74</v>
      </c>
      <c r="B84" s="64" t="s">
        <v>112</v>
      </c>
      <c r="C84" s="61" t="s">
        <v>231</v>
      </c>
      <c r="D84" s="61">
        <v>53130436</v>
      </c>
      <c r="E84" s="61" t="s">
        <v>232</v>
      </c>
      <c r="F84" s="61" t="s">
        <v>196</v>
      </c>
      <c r="G84" s="64" t="s">
        <v>108</v>
      </c>
      <c r="H84" s="85" t="s">
        <v>736</v>
      </c>
      <c r="I84" s="85" t="s">
        <v>518</v>
      </c>
      <c r="J84" s="85" t="s">
        <v>737</v>
      </c>
      <c r="K84" s="65">
        <v>2672026</v>
      </c>
      <c r="L84" s="65">
        <v>1336013</v>
      </c>
      <c r="M84" s="61" t="s">
        <v>594</v>
      </c>
      <c r="N84" s="66" t="s">
        <v>445</v>
      </c>
      <c r="O84" s="39"/>
      <c r="P84" s="27"/>
    </row>
    <row r="85" spans="1:16" s="26" customFormat="1" ht="180" customHeight="1">
      <c r="A85" s="58">
        <v>75</v>
      </c>
      <c r="B85" s="64" t="s">
        <v>112</v>
      </c>
      <c r="C85" s="61" t="s">
        <v>233</v>
      </c>
      <c r="D85" s="61">
        <v>53152851</v>
      </c>
      <c r="E85" s="61" t="s">
        <v>234</v>
      </c>
      <c r="F85" s="61" t="s">
        <v>196</v>
      </c>
      <c r="G85" s="64" t="s">
        <v>108</v>
      </c>
      <c r="H85" s="85" t="s">
        <v>736</v>
      </c>
      <c r="I85" s="85" t="s">
        <v>518</v>
      </c>
      <c r="J85" s="85" t="s">
        <v>737</v>
      </c>
      <c r="K85" s="65">
        <v>2672026</v>
      </c>
      <c r="L85" s="65">
        <v>1336013</v>
      </c>
      <c r="M85" s="61" t="s">
        <v>595</v>
      </c>
      <c r="N85" s="66" t="s">
        <v>445</v>
      </c>
      <c r="O85" s="39"/>
      <c r="P85" s="27"/>
    </row>
    <row r="86" spans="1:16" s="26" customFormat="1" ht="180" customHeight="1" thickBot="1">
      <c r="A86" s="63">
        <v>76</v>
      </c>
      <c r="B86" s="64" t="s">
        <v>112</v>
      </c>
      <c r="C86" s="61" t="s">
        <v>235</v>
      </c>
      <c r="D86" s="61">
        <v>52739661</v>
      </c>
      <c r="E86" s="61" t="s">
        <v>236</v>
      </c>
      <c r="F86" s="61" t="s">
        <v>196</v>
      </c>
      <c r="G86" s="64" t="s">
        <v>108</v>
      </c>
      <c r="H86" s="85" t="s">
        <v>736</v>
      </c>
      <c r="I86" s="85" t="s">
        <v>518</v>
      </c>
      <c r="J86" s="85" t="s">
        <v>737</v>
      </c>
      <c r="K86" s="65">
        <v>2672026</v>
      </c>
      <c r="L86" s="65">
        <v>1336013</v>
      </c>
      <c r="M86" s="61" t="s">
        <v>596</v>
      </c>
      <c r="N86" s="66" t="s">
        <v>445</v>
      </c>
      <c r="O86" s="39"/>
      <c r="P86" s="27"/>
    </row>
    <row r="87" spans="1:16" s="26" customFormat="1" ht="180" customHeight="1">
      <c r="A87" s="58">
        <v>77</v>
      </c>
      <c r="B87" s="64" t="s">
        <v>112</v>
      </c>
      <c r="C87" s="61" t="s">
        <v>237</v>
      </c>
      <c r="D87" s="61">
        <v>1030631890</v>
      </c>
      <c r="E87" s="61" t="s">
        <v>238</v>
      </c>
      <c r="F87" s="61" t="s">
        <v>239</v>
      </c>
      <c r="G87" s="64" t="s">
        <v>108</v>
      </c>
      <c r="H87" s="85" t="s">
        <v>736</v>
      </c>
      <c r="I87" s="85" t="s">
        <v>518</v>
      </c>
      <c r="J87" s="85" t="s">
        <v>737</v>
      </c>
      <c r="K87" s="65">
        <v>2672026</v>
      </c>
      <c r="L87" s="65">
        <v>1336013</v>
      </c>
      <c r="M87" s="61" t="s">
        <v>597</v>
      </c>
      <c r="N87" s="66" t="s">
        <v>445</v>
      </c>
      <c r="O87" s="39"/>
      <c r="P87" s="27"/>
    </row>
    <row r="88" spans="1:16" s="26" customFormat="1" ht="180" customHeight="1" thickBot="1">
      <c r="A88" s="63">
        <v>78</v>
      </c>
      <c r="B88" s="64" t="s">
        <v>112</v>
      </c>
      <c r="C88" s="61" t="s">
        <v>240</v>
      </c>
      <c r="D88" s="61">
        <v>1018415608</v>
      </c>
      <c r="E88" s="61" t="s">
        <v>241</v>
      </c>
      <c r="F88" s="61" t="s">
        <v>242</v>
      </c>
      <c r="G88" s="64" t="s">
        <v>108</v>
      </c>
      <c r="H88" s="85" t="s">
        <v>736</v>
      </c>
      <c r="I88" s="85" t="s">
        <v>518</v>
      </c>
      <c r="J88" s="85" t="s">
        <v>737</v>
      </c>
      <c r="K88" s="65">
        <v>2919020</v>
      </c>
      <c r="L88" s="65">
        <v>1459510</v>
      </c>
      <c r="M88" s="61" t="s">
        <v>598</v>
      </c>
      <c r="N88" s="66" t="s">
        <v>445</v>
      </c>
      <c r="O88" s="39"/>
      <c r="P88" s="27"/>
    </row>
    <row r="89" spans="1:16" s="26" customFormat="1" ht="180" customHeight="1">
      <c r="A89" s="58">
        <v>79</v>
      </c>
      <c r="B89" s="64" t="s">
        <v>112</v>
      </c>
      <c r="C89" s="61" t="s">
        <v>244</v>
      </c>
      <c r="D89" s="61">
        <v>28797843</v>
      </c>
      <c r="E89" s="61" t="s">
        <v>245</v>
      </c>
      <c r="F89" s="61" t="s">
        <v>242</v>
      </c>
      <c r="G89" s="64" t="s">
        <v>108</v>
      </c>
      <c r="H89" s="85" t="s">
        <v>736</v>
      </c>
      <c r="I89" s="85" t="s">
        <v>518</v>
      </c>
      <c r="J89" s="85" t="s">
        <v>737</v>
      </c>
      <c r="K89" s="65">
        <v>2919020</v>
      </c>
      <c r="L89" s="65">
        <v>1459510</v>
      </c>
      <c r="M89" s="61" t="s">
        <v>599</v>
      </c>
      <c r="N89" s="66" t="s">
        <v>445</v>
      </c>
      <c r="O89" s="39"/>
      <c r="P89" s="27"/>
    </row>
    <row r="90" spans="1:16" s="26" customFormat="1" ht="180" customHeight="1" thickBot="1">
      <c r="A90" s="63">
        <v>80</v>
      </c>
      <c r="B90" s="64" t="s">
        <v>112</v>
      </c>
      <c r="C90" s="67" t="s">
        <v>247</v>
      </c>
      <c r="D90" s="67">
        <v>1031153746</v>
      </c>
      <c r="E90" s="67" t="s">
        <v>248</v>
      </c>
      <c r="F90" s="67" t="s">
        <v>249</v>
      </c>
      <c r="G90" s="64" t="s">
        <v>108</v>
      </c>
      <c r="H90" s="85" t="s">
        <v>736</v>
      </c>
      <c r="I90" s="85" t="s">
        <v>518</v>
      </c>
      <c r="J90" s="85" t="s">
        <v>737</v>
      </c>
      <c r="K90" s="68">
        <v>3143560</v>
      </c>
      <c r="L90" s="65">
        <v>1571780</v>
      </c>
      <c r="M90" s="61" t="s">
        <v>600</v>
      </c>
      <c r="N90" s="66" t="s">
        <v>445</v>
      </c>
      <c r="O90" s="39"/>
      <c r="P90" s="27"/>
    </row>
    <row r="91" spans="1:16" s="26" customFormat="1" ht="180" customHeight="1">
      <c r="A91" s="58">
        <v>81</v>
      </c>
      <c r="B91" s="64" t="s">
        <v>112</v>
      </c>
      <c r="C91" s="64" t="s">
        <v>250</v>
      </c>
      <c r="D91" s="64">
        <v>1022965013</v>
      </c>
      <c r="E91" s="64" t="s">
        <v>251</v>
      </c>
      <c r="F91" s="64" t="s">
        <v>249</v>
      </c>
      <c r="G91" s="64" t="s">
        <v>108</v>
      </c>
      <c r="H91" s="85" t="s">
        <v>736</v>
      </c>
      <c r="I91" s="85" t="s">
        <v>518</v>
      </c>
      <c r="J91" s="85" t="s">
        <v>737</v>
      </c>
      <c r="K91" s="65">
        <v>3143560</v>
      </c>
      <c r="L91" s="65">
        <v>1571780</v>
      </c>
      <c r="M91" s="61" t="s">
        <v>601</v>
      </c>
      <c r="N91" s="66" t="s">
        <v>445</v>
      </c>
      <c r="O91" s="39"/>
      <c r="P91" s="27"/>
    </row>
    <row r="92" spans="1:16" s="26" customFormat="1" ht="180" customHeight="1" thickBot="1">
      <c r="A92" s="63">
        <v>82</v>
      </c>
      <c r="B92" s="64" t="s">
        <v>112</v>
      </c>
      <c r="C92" s="64" t="s">
        <v>252</v>
      </c>
      <c r="D92" s="64">
        <v>1110467879</v>
      </c>
      <c r="E92" s="64" t="s">
        <v>253</v>
      </c>
      <c r="F92" s="64" t="s">
        <v>249</v>
      </c>
      <c r="G92" s="64" t="s">
        <v>108</v>
      </c>
      <c r="H92" s="85" t="s">
        <v>736</v>
      </c>
      <c r="I92" s="85" t="s">
        <v>518</v>
      </c>
      <c r="J92" s="85" t="s">
        <v>737</v>
      </c>
      <c r="K92" s="65">
        <v>3143560</v>
      </c>
      <c r="L92" s="65">
        <v>1571780</v>
      </c>
      <c r="M92" s="61" t="s">
        <v>602</v>
      </c>
      <c r="N92" s="66" t="s">
        <v>445</v>
      </c>
      <c r="O92" s="39"/>
      <c r="P92" s="27"/>
    </row>
    <row r="93" spans="1:16" s="26" customFormat="1" ht="180" customHeight="1">
      <c r="A93" s="58">
        <v>83</v>
      </c>
      <c r="B93" s="64" t="s">
        <v>112</v>
      </c>
      <c r="C93" s="64" t="s">
        <v>254</v>
      </c>
      <c r="D93" s="64">
        <v>1001174090</v>
      </c>
      <c r="E93" s="64" t="s">
        <v>255</v>
      </c>
      <c r="F93" s="64" t="s">
        <v>246</v>
      </c>
      <c r="G93" s="64" t="s">
        <v>108</v>
      </c>
      <c r="H93" s="85" t="s">
        <v>736</v>
      </c>
      <c r="I93" s="85" t="s">
        <v>518</v>
      </c>
      <c r="J93" s="85" t="s">
        <v>737</v>
      </c>
      <c r="K93" s="65">
        <v>3143560</v>
      </c>
      <c r="L93" s="65">
        <v>1571780</v>
      </c>
      <c r="M93" s="61" t="s">
        <v>603</v>
      </c>
      <c r="N93" s="66" t="s">
        <v>445</v>
      </c>
      <c r="O93" s="39"/>
      <c r="P93" s="27"/>
    </row>
    <row r="94" spans="1:16" s="26" customFormat="1" ht="180" customHeight="1" thickBot="1">
      <c r="A94" s="63">
        <v>84</v>
      </c>
      <c r="B94" s="64" t="s">
        <v>112</v>
      </c>
      <c r="C94" s="64" t="s">
        <v>256</v>
      </c>
      <c r="D94" s="64">
        <v>1013634029</v>
      </c>
      <c r="E94" s="64" t="s">
        <v>257</v>
      </c>
      <c r="F94" s="64" t="s">
        <v>258</v>
      </c>
      <c r="G94" s="64" t="s">
        <v>108</v>
      </c>
      <c r="H94" s="85" t="s">
        <v>736</v>
      </c>
      <c r="I94" s="85" t="s">
        <v>518</v>
      </c>
      <c r="J94" s="85" t="s">
        <v>737</v>
      </c>
      <c r="K94" s="65">
        <v>3143560</v>
      </c>
      <c r="L94" s="65">
        <v>1571780</v>
      </c>
      <c r="M94" s="61" t="s">
        <v>604</v>
      </c>
      <c r="N94" s="66" t="s">
        <v>445</v>
      </c>
      <c r="O94" s="39"/>
      <c r="P94" s="27"/>
    </row>
    <row r="95" spans="1:16" s="26" customFormat="1" ht="180" customHeight="1">
      <c r="A95" s="58">
        <v>85</v>
      </c>
      <c r="B95" s="64" t="s">
        <v>112</v>
      </c>
      <c r="C95" s="64" t="s">
        <v>446</v>
      </c>
      <c r="D95" s="64">
        <v>1105790253</v>
      </c>
      <c r="E95" s="64" t="s">
        <v>447</v>
      </c>
      <c r="F95" s="64" t="s">
        <v>258</v>
      </c>
      <c r="G95" s="64" t="s">
        <v>108</v>
      </c>
      <c r="H95" s="85" t="s">
        <v>736</v>
      </c>
      <c r="I95" s="85" t="s">
        <v>518</v>
      </c>
      <c r="J95" s="85" t="s">
        <v>737</v>
      </c>
      <c r="K95" s="65">
        <v>3143560</v>
      </c>
      <c r="L95" s="65">
        <v>1571780</v>
      </c>
      <c r="M95" s="61" t="s">
        <v>605</v>
      </c>
      <c r="N95" s="66" t="s">
        <v>445</v>
      </c>
      <c r="O95" s="39"/>
      <c r="P95" s="27"/>
    </row>
    <row r="96" spans="1:16" s="26" customFormat="1" ht="180" customHeight="1" thickBot="1">
      <c r="A96" s="63">
        <v>86</v>
      </c>
      <c r="B96" s="64" t="s">
        <v>112</v>
      </c>
      <c r="C96" s="64" t="s">
        <v>259</v>
      </c>
      <c r="D96" s="64">
        <v>79804508</v>
      </c>
      <c r="E96" s="64" t="s">
        <v>260</v>
      </c>
      <c r="F96" s="64" t="s">
        <v>261</v>
      </c>
      <c r="G96" s="64" t="s">
        <v>107</v>
      </c>
      <c r="H96" s="85" t="s">
        <v>736</v>
      </c>
      <c r="I96" s="85" t="s">
        <v>518</v>
      </c>
      <c r="J96" s="85" t="s">
        <v>737</v>
      </c>
      <c r="K96" s="65">
        <v>3893400</v>
      </c>
      <c r="L96" s="65">
        <v>1946700</v>
      </c>
      <c r="M96" s="61" t="s">
        <v>606</v>
      </c>
      <c r="N96" s="66" t="s">
        <v>441</v>
      </c>
      <c r="O96" s="39"/>
      <c r="P96" s="27"/>
    </row>
    <row r="97" spans="1:16" s="26" customFormat="1" ht="180" customHeight="1">
      <c r="A97" s="58">
        <v>87</v>
      </c>
      <c r="B97" s="64" t="s">
        <v>112</v>
      </c>
      <c r="C97" s="64" t="s">
        <v>264</v>
      </c>
      <c r="D97" s="64">
        <v>1033782034</v>
      </c>
      <c r="E97" s="64" t="s">
        <v>265</v>
      </c>
      <c r="F97" s="64" t="s">
        <v>263</v>
      </c>
      <c r="G97" s="64" t="s">
        <v>288</v>
      </c>
      <c r="H97" s="85" t="s">
        <v>736</v>
      </c>
      <c r="I97" s="85" t="s">
        <v>518</v>
      </c>
      <c r="J97" s="85" t="s">
        <v>737</v>
      </c>
      <c r="K97" s="65">
        <v>4227120</v>
      </c>
      <c r="L97" s="65">
        <v>2113560</v>
      </c>
      <c r="M97" s="61" t="s">
        <v>607</v>
      </c>
      <c r="N97" s="66" t="s">
        <v>441</v>
      </c>
      <c r="O97" s="39"/>
      <c r="P97" s="27"/>
    </row>
    <row r="98" spans="1:16" s="26" customFormat="1" ht="180" customHeight="1" thickBot="1">
      <c r="A98" s="63">
        <v>88</v>
      </c>
      <c r="B98" s="64" t="s">
        <v>112</v>
      </c>
      <c r="C98" s="64" t="s">
        <v>266</v>
      </c>
      <c r="D98" s="64">
        <v>53067595</v>
      </c>
      <c r="E98" s="64" t="s">
        <v>267</v>
      </c>
      <c r="F98" s="64" t="s">
        <v>268</v>
      </c>
      <c r="G98" s="64" t="s">
        <v>107</v>
      </c>
      <c r="H98" s="85" t="s">
        <v>736</v>
      </c>
      <c r="I98" s="85" t="s">
        <v>518</v>
      </c>
      <c r="J98" s="85" t="s">
        <v>737</v>
      </c>
      <c r="K98" s="65">
        <v>8299800</v>
      </c>
      <c r="L98" s="65">
        <v>4149900</v>
      </c>
      <c r="M98" s="61" t="s">
        <v>608</v>
      </c>
      <c r="N98" s="66" t="s">
        <v>441</v>
      </c>
      <c r="O98" s="39"/>
      <c r="P98" s="27"/>
    </row>
    <row r="99" spans="1:16" s="26" customFormat="1" ht="180" customHeight="1">
      <c r="A99" s="58">
        <v>89</v>
      </c>
      <c r="B99" s="64" t="s">
        <v>112</v>
      </c>
      <c r="C99" s="64" t="s">
        <v>425</v>
      </c>
      <c r="D99" s="64">
        <v>1022933091</v>
      </c>
      <c r="E99" s="64" t="s">
        <v>426</v>
      </c>
      <c r="F99" s="64" t="s">
        <v>427</v>
      </c>
      <c r="G99" s="64" t="s">
        <v>436</v>
      </c>
      <c r="H99" s="85" t="s">
        <v>736</v>
      </c>
      <c r="I99" s="85" t="s">
        <v>518</v>
      </c>
      <c r="J99" s="85" t="s">
        <v>737</v>
      </c>
      <c r="K99" s="65">
        <v>3225960</v>
      </c>
      <c r="L99" s="65">
        <v>1612980</v>
      </c>
      <c r="M99" s="61" t="s">
        <v>609</v>
      </c>
      <c r="N99" s="66" t="s">
        <v>441</v>
      </c>
      <c r="O99" s="39"/>
      <c r="P99" s="27"/>
    </row>
    <row r="100" spans="1:16" s="26" customFormat="1" ht="180" customHeight="1" thickBot="1">
      <c r="A100" s="63">
        <v>90</v>
      </c>
      <c r="B100" s="64" t="s">
        <v>112</v>
      </c>
      <c r="C100" s="64" t="s">
        <v>428</v>
      </c>
      <c r="D100" s="64">
        <v>1010183944</v>
      </c>
      <c r="E100" s="64" t="s">
        <v>429</v>
      </c>
      <c r="F100" s="64" t="s">
        <v>246</v>
      </c>
      <c r="G100" s="64" t="s">
        <v>436</v>
      </c>
      <c r="H100" s="85" t="s">
        <v>736</v>
      </c>
      <c r="I100" s="85" t="s">
        <v>518</v>
      </c>
      <c r="J100" s="85" t="s">
        <v>737</v>
      </c>
      <c r="K100" s="65">
        <v>3143560</v>
      </c>
      <c r="L100" s="65">
        <v>1571780</v>
      </c>
      <c r="M100" s="61" t="s">
        <v>610</v>
      </c>
      <c r="N100" s="66" t="s">
        <v>445</v>
      </c>
      <c r="O100" s="39"/>
      <c r="P100" s="27"/>
    </row>
    <row r="101" spans="1:16" s="26" customFormat="1" ht="180" customHeight="1">
      <c r="A101" s="58">
        <v>91</v>
      </c>
      <c r="B101" s="64" t="s">
        <v>112</v>
      </c>
      <c r="C101" s="64" t="s">
        <v>269</v>
      </c>
      <c r="D101" s="64">
        <v>1023925980</v>
      </c>
      <c r="E101" s="64" t="s">
        <v>270</v>
      </c>
      <c r="F101" s="64" t="s">
        <v>196</v>
      </c>
      <c r="G101" s="64" t="s">
        <v>175</v>
      </c>
      <c r="H101" s="85" t="s">
        <v>736</v>
      </c>
      <c r="I101" s="85" t="s">
        <v>518</v>
      </c>
      <c r="J101" s="85" t="s">
        <v>737</v>
      </c>
      <c r="K101" s="65">
        <v>2672026</v>
      </c>
      <c r="L101" s="65">
        <v>1336013</v>
      </c>
      <c r="M101" s="61" t="s">
        <v>611</v>
      </c>
      <c r="N101" s="66" t="s">
        <v>445</v>
      </c>
      <c r="O101" s="39"/>
      <c r="P101" s="27"/>
    </row>
    <row r="102" spans="1:16" s="26" customFormat="1" ht="180" customHeight="1" thickBot="1">
      <c r="A102" s="63">
        <v>92</v>
      </c>
      <c r="B102" s="64" t="s">
        <v>112</v>
      </c>
      <c r="C102" s="64" t="s">
        <v>271</v>
      </c>
      <c r="D102" s="64">
        <v>80069351</v>
      </c>
      <c r="E102" s="64" t="s">
        <v>272</v>
      </c>
      <c r="F102" s="64" t="s">
        <v>273</v>
      </c>
      <c r="G102" s="64" t="s">
        <v>175</v>
      </c>
      <c r="H102" s="85" t="s">
        <v>736</v>
      </c>
      <c r="I102" s="85" t="s">
        <v>518</v>
      </c>
      <c r="J102" s="85" t="s">
        <v>737</v>
      </c>
      <c r="K102" s="65">
        <v>2672026</v>
      </c>
      <c r="L102" s="65">
        <v>1336013</v>
      </c>
      <c r="M102" s="61" t="s">
        <v>612</v>
      </c>
      <c r="N102" s="69" t="s">
        <v>445</v>
      </c>
      <c r="O102" s="39"/>
      <c r="P102" s="27"/>
    </row>
    <row r="103" spans="1:16" s="26" customFormat="1" ht="180" customHeight="1">
      <c r="A103" s="58">
        <v>93</v>
      </c>
      <c r="B103" s="64" t="s">
        <v>112</v>
      </c>
      <c r="C103" s="64" t="s">
        <v>163</v>
      </c>
      <c r="D103" s="64">
        <v>1010007594</v>
      </c>
      <c r="E103" s="64" t="s">
        <v>164</v>
      </c>
      <c r="F103" s="64" t="s">
        <v>174</v>
      </c>
      <c r="G103" s="64" t="s">
        <v>175</v>
      </c>
      <c r="H103" s="85" t="s">
        <v>736</v>
      </c>
      <c r="I103" s="85" t="s">
        <v>518</v>
      </c>
      <c r="J103" s="85" t="s">
        <v>737</v>
      </c>
      <c r="K103" s="65">
        <v>2100000</v>
      </c>
      <c r="L103" s="65">
        <v>1050000</v>
      </c>
      <c r="M103" s="61" t="s">
        <v>613</v>
      </c>
      <c r="N103" s="69" t="s">
        <v>445</v>
      </c>
      <c r="O103" s="39"/>
      <c r="P103" s="27"/>
    </row>
    <row r="104" spans="1:16" s="26" customFormat="1" ht="180" customHeight="1" thickBot="1">
      <c r="A104" s="63">
        <v>94</v>
      </c>
      <c r="B104" s="64" t="s">
        <v>112</v>
      </c>
      <c r="C104" s="64" t="s">
        <v>430</v>
      </c>
      <c r="D104" s="64">
        <v>79353836</v>
      </c>
      <c r="E104" s="64" t="s">
        <v>431</v>
      </c>
      <c r="F104" s="64" t="s">
        <v>246</v>
      </c>
      <c r="G104" s="64" t="s">
        <v>437</v>
      </c>
      <c r="H104" s="85" t="s">
        <v>736</v>
      </c>
      <c r="I104" s="85" t="s">
        <v>518</v>
      </c>
      <c r="J104" s="85" t="s">
        <v>737</v>
      </c>
      <c r="K104" s="65">
        <v>3143560</v>
      </c>
      <c r="L104" s="65">
        <v>1571780</v>
      </c>
      <c r="M104" s="61" t="s">
        <v>614</v>
      </c>
      <c r="N104" s="69" t="s">
        <v>445</v>
      </c>
      <c r="O104" s="39"/>
      <c r="P104" s="27"/>
    </row>
    <row r="105" spans="1:16" s="26" customFormat="1" ht="180" customHeight="1">
      <c r="A105" s="58">
        <v>95</v>
      </c>
      <c r="B105" s="64" t="s">
        <v>112</v>
      </c>
      <c r="C105" s="64" t="s">
        <v>432</v>
      </c>
      <c r="D105" s="64">
        <v>52212853</v>
      </c>
      <c r="E105" s="64" t="s">
        <v>433</v>
      </c>
      <c r="F105" s="64" t="s">
        <v>246</v>
      </c>
      <c r="G105" s="64" t="s">
        <v>437</v>
      </c>
      <c r="H105" s="85" t="s">
        <v>736</v>
      </c>
      <c r="I105" s="85" t="s">
        <v>518</v>
      </c>
      <c r="J105" s="85" t="s">
        <v>737</v>
      </c>
      <c r="K105" s="65">
        <v>3143560</v>
      </c>
      <c r="L105" s="65">
        <v>1571780</v>
      </c>
      <c r="M105" s="61" t="s">
        <v>615</v>
      </c>
      <c r="N105" s="69" t="s">
        <v>445</v>
      </c>
      <c r="O105" s="39"/>
      <c r="P105" s="27"/>
    </row>
    <row r="106" spans="1:16" s="26" customFormat="1" ht="180" customHeight="1" thickBot="1">
      <c r="A106" s="63">
        <v>96</v>
      </c>
      <c r="B106" s="64" t="s">
        <v>112</v>
      </c>
      <c r="C106" s="64" t="s">
        <v>96</v>
      </c>
      <c r="D106" s="64">
        <v>1000604863</v>
      </c>
      <c r="E106" s="64" t="s">
        <v>97</v>
      </c>
      <c r="F106" s="64" t="s">
        <v>105</v>
      </c>
      <c r="G106" s="64" t="s">
        <v>109</v>
      </c>
      <c r="H106" s="85" t="s">
        <v>736</v>
      </c>
      <c r="I106" s="85" t="s">
        <v>518</v>
      </c>
      <c r="J106" s="85" t="s">
        <v>737</v>
      </c>
      <c r="K106" s="65">
        <v>1900000</v>
      </c>
      <c r="L106" s="65">
        <v>950000</v>
      </c>
      <c r="M106" s="61" t="s">
        <v>616</v>
      </c>
      <c r="N106" s="66" t="s">
        <v>445</v>
      </c>
      <c r="O106" s="39"/>
      <c r="P106" s="27"/>
    </row>
    <row r="107" spans="1:16" s="26" customFormat="1" ht="180" customHeight="1">
      <c r="A107" s="58">
        <v>97</v>
      </c>
      <c r="B107" s="64" t="s">
        <v>112</v>
      </c>
      <c r="C107" s="64" t="s">
        <v>165</v>
      </c>
      <c r="D107" s="64">
        <v>1023036382</v>
      </c>
      <c r="E107" s="64" t="s">
        <v>166</v>
      </c>
      <c r="F107" s="64" t="s">
        <v>105</v>
      </c>
      <c r="G107" s="64" t="s">
        <v>176</v>
      </c>
      <c r="H107" s="85" t="s">
        <v>736</v>
      </c>
      <c r="I107" s="85" t="s">
        <v>518</v>
      </c>
      <c r="J107" s="85" t="s">
        <v>737</v>
      </c>
      <c r="K107" s="65">
        <v>2100000</v>
      </c>
      <c r="L107" s="65">
        <v>1050000</v>
      </c>
      <c r="M107" s="61" t="s">
        <v>617</v>
      </c>
      <c r="N107" s="66" t="s">
        <v>445</v>
      </c>
      <c r="O107" s="39"/>
      <c r="P107" s="27"/>
    </row>
    <row r="108" spans="1:16" s="26" customFormat="1" ht="180" customHeight="1" thickBot="1">
      <c r="A108" s="63">
        <v>98</v>
      </c>
      <c r="B108" s="64" t="s">
        <v>112</v>
      </c>
      <c r="C108" s="64" t="s">
        <v>98</v>
      </c>
      <c r="D108" s="64">
        <v>700493420</v>
      </c>
      <c r="E108" s="64" t="s">
        <v>99</v>
      </c>
      <c r="F108" s="64" t="s">
        <v>105</v>
      </c>
      <c r="G108" s="64" t="s">
        <v>110</v>
      </c>
      <c r="H108" s="85" t="s">
        <v>736</v>
      </c>
      <c r="I108" s="85" t="s">
        <v>518</v>
      </c>
      <c r="J108" s="85" t="s">
        <v>737</v>
      </c>
      <c r="K108" s="65">
        <v>1900000</v>
      </c>
      <c r="L108" s="65">
        <v>950000</v>
      </c>
      <c r="M108" s="61" t="s">
        <v>618</v>
      </c>
      <c r="N108" s="66" t="s">
        <v>445</v>
      </c>
      <c r="O108" s="39"/>
      <c r="P108" s="27"/>
    </row>
    <row r="109" spans="1:16" s="26" customFormat="1" ht="180" customHeight="1">
      <c r="A109" s="58">
        <v>99</v>
      </c>
      <c r="B109" s="64" t="s">
        <v>112</v>
      </c>
      <c r="C109" s="64" t="s">
        <v>167</v>
      </c>
      <c r="D109" s="64">
        <v>52747841</v>
      </c>
      <c r="E109" s="64" t="s">
        <v>168</v>
      </c>
      <c r="F109" s="64" t="s">
        <v>105</v>
      </c>
      <c r="G109" s="64" t="s">
        <v>176</v>
      </c>
      <c r="H109" s="85" t="s">
        <v>736</v>
      </c>
      <c r="I109" s="85" t="s">
        <v>518</v>
      </c>
      <c r="J109" s="85" t="s">
        <v>737</v>
      </c>
      <c r="K109" s="65">
        <v>2100000</v>
      </c>
      <c r="L109" s="65">
        <v>1050000</v>
      </c>
      <c r="M109" s="61" t="s">
        <v>619</v>
      </c>
      <c r="N109" s="66" t="s">
        <v>445</v>
      </c>
      <c r="O109" s="39"/>
      <c r="P109" s="27"/>
    </row>
    <row r="110" spans="1:16" s="26" customFormat="1" ht="180" customHeight="1" thickBot="1">
      <c r="A110" s="63">
        <v>100</v>
      </c>
      <c r="B110" s="64" t="s">
        <v>112</v>
      </c>
      <c r="C110" s="64" t="s">
        <v>169</v>
      </c>
      <c r="D110" s="64">
        <v>1000335249</v>
      </c>
      <c r="E110" s="64" t="s">
        <v>170</v>
      </c>
      <c r="F110" s="64" t="s">
        <v>105</v>
      </c>
      <c r="G110" s="64" t="s">
        <v>111</v>
      </c>
      <c r="H110" s="85" t="s">
        <v>736</v>
      </c>
      <c r="I110" s="85" t="s">
        <v>518</v>
      </c>
      <c r="J110" s="85" t="s">
        <v>737</v>
      </c>
      <c r="K110" s="65">
        <v>2100000</v>
      </c>
      <c r="L110" s="65">
        <v>1050000</v>
      </c>
      <c r="M110" s="61" t="s">
        <v>620</v>
      </c>
      <c r="N110" s="66" t="s">
        <v>445</v>
      </c>
      <c r="O110" s="39"/>
      <c r="P110" s="27"/>
    </row>
    <row r="111" spans="1:16" s="26" customFormat="1" ht="180" customHeight="1">
      <c r="A111" s="58">
        <v>101</v>
      </c>
      <c r="B111" s="64" t="s">
        <v>112</v>
      </c>
      <c r="C111" s="64" t="s">
        <v>276</v>
      </c>
      <c r="D111" s="64">
        <v>52437538</v>
      </c>
      <c r="E111" s="64" t="s">
        <v>277</v>
      </c>
      <c r="F111" s="64" t="s">
        <v>278</v>
      </c>
      <c r="G111" s="64" t="s">
        <v>111</v>
      </c>
      <c r="H111" s="85" t="s">
        <v>736</v>
      </c>
      <c r="I111" s="85" t="s">
        <v>518</v>
      </c>
      <c r="J111" s="85" t="s">
        <v>737</v>
      </c>
      <c r="K111" s="65">
        <v>2672026</v>
      </c>
      <c r="L111" s="65">
        <v>1336013</v>
      </c>
      <c r="M111" s="61" t="s">
        <v>621</v>
      </c>
      <c r="N111" s="66" t="s">
        <v>445</v>
      </c>
      <c r="O111" s="39"/>
      <c r="P111" s="27"/>
    </row>
    <row r="112" spans="1:16" s="26" customFormat="1" ht="180" customHeight="1" thickBot="1">
      <c r="A112" s="63">
        <v>102</v>
      </c>
      <c r="B112" s="64" t="s">
        <v>112</v>
      </c>
      <c r="C112" s="64" t="s">
        <v>279</v>
      </c>
      <c r="D112" s="64">
        <v>52199117</v>
      </c>
      <c r="E112" s="64" t="s">
        <v>280</v>
      </c>
      <c r="F112" s="64" t="s">
        <v>278</v>
      </c>
      <c r="G112" s="64" t="s">
        <v>111</v>
      </c>
      <c r="H112" s="85" t="s">
        <v>736</v>
      </c>
      <c r="I112" s="85" t="s">
        <v>518</v>
      </c>
      <c r="J112" s="85" t="s">
        <v>737</v>
      </c>
      <c r="K112" s="65">
        <v>2672026</v>
      </c>
      <c r="L112" s="65">
        <v>1336013</v>
      </c>
      <c r="M112" s="61" t="s">
        <v>622</v>
      </c>
      <c r="N112" s="66" t="s">
        <v>445</v>
      </c>
      <c r="O112" s="39"/>
      <c r="P112" s="27"/>
    </row>
    <row r="113" spans="1:16" s="26" customFormat="1" ht="180" customHeight="1">
      <c r="A113" s="58">
        <v>103</v>
      </c>
      <c r="B113" s="64" t="s">
        <v>112</v>
      </c>
      <c r="C113" s="64" t="s">
        <v>171</v>
      </c>
      <c r="D113" s="64">
        <v>1021663602</v>
      </c>
      <c r="E113" s="64" t="s">
        <v>172</v>
      </c>
      <c r="F113" s="64" t="s">
        <v>105</v>
      </c>
      <c r="G113" s="64" t="s">
        <v>177</v>
      </c>
      <c r="H113" s="85" t="s">
        <v>736</v>
      </c>
      <c r="I113" s="85" t="s">
        <v>518</v>
      </c>
      <c r="J113" s="85" t="s">
        <v>737</v>
      </c>
      <c r="K113" s="65">
        <v>2100000</v>
      </c>
      <c r="L113" s="65">
        <v>1050000</v>
      </c>
      <c r="M113" s="61" t="s">
        <v>623</v>
      </c>
      <c r="N113" s="66" t="s">
        <v>445</v>
      </c>
      <c r="O113" s="39"/>
      <c r="P113" s="27"/>
    </row>
    <row r="114" spans="1:16" s="26" customFormat="1" ht="180" customHeight="1" thickBot="1">
      <c r="A114" s="63">
        <v>104</v>
      </c>
      <c r="B114" s="64" t="s">
        <v>112</v>
      </c>
      <c r="C114" s="64" t="s">
        <v>100</v>
      </c>
      <c r="D114" s="64">
        <v>1023935480</v>
      </c>
      <c r="E114" s="64" t="s">
        <v>101</v>
      </c>
      <c r="F114" s="64" t="s">
        <v>105</v>
      </c>
      <c r="G114" s="64" t="s">
        <v>111</v>
      </c>
      <c r="H114" s="85" t="s">
        <v>736</v>
      </c>
      <c r="I114" s="85" t="s">
        <v>518</v>
      </c>
      <c r="J114" s="85" t="s">
        <v>737</v>
      </c>
      <c r="K114" s="65">
        <v>1900000</v>
      </c>
      <c r="L114" s="65">
        <v>950000</v>
      </c>
      <c r="M114" s="61" t="s">
        <v>624</v>
      </c>
      <c r="N114" s="66" t="s">
        <v>445</v>
      </c>
      <c r="O114" s="39"/>
      <c r="P114" s="27"/>
    </row>
    <row r="115" spans="1:16" s="26" customFormat="1" ht="180" customHeight="1">
      <c r="A115" s="58">
        <v>105</v>
      </c>
      <c r="B115" s="64" t="s">
        <v>112</v>
      </c>
      <c r="C115" s="64" t="s">
        <v>102</v>
      </c>
      <c r="D115" s="64">
        <v>1013636579</v>
      </c>
      <c r="E115" s="64" t="s">
        <v>103</v>
      </c>
      <c r="F115" s="64" t="s">
        <v>105</v>
      </c>
      <c r="G115" s="64" t="s">
        <v>110</v>
      </c>
      <c r="H115" s="85" t="s">
        <v>736</v>
      </c>
      <c r="I115" s="85" t="s">
        <v>518</v>
      </c>
      <c r="J115" s="85" t="s">
        <v>737</v>
      </c>
      <c r="K115" s="65">
        <v>1900000</v>
      </c>
      <c r="L115" s="65">
        <v>950000</v>
      </c>
      <c r="M115" s="61" t="s">
        <v>625</v>
      </c>
      <c r="N115" s="66" t="s">
        <v>445</v>
      </c>
      <c r="O115" s="39"/>
      <c r="P115" s="27"/>
    </row>
    <row r="116" spans="1:16" s="26" customFormat="1" ht="180" customHeight="1" thickBot="1">
      <c r="A116" s="63">
        <v>106</v>
      </c>
      <c r="B116" s="64" t="s">
        <v>112</v>
      </c>
      <c r="C116" s="64" t="s">
        <v>434</v>
      </c>
      <c r="D116" s="64">
        <v>1023929968</v>
      </c>
      <c r="E116" s="64" t="s">
        <v>435</v>
      </c>
      <c r="F116" s="64" t="s">
        <v>246</v>
      </c>
      <c r="G116" s="64" t="s">
        <v>110</v>
      </c>
      <c r="H116" s="85" t="s">
        <v>736</v>
      </c>
      <c r="I116" s="85" t="s">
        <v>518</v>
      </c>
      <c r="J116" s="85" t="s">
        <v>737</v>
      </c>
      <c r="K116" s="65">
        <v>3143560</v>
      </c>
      <c r="L116" s="65">
        <v>1571780</v>
      </c>
      <c r="M116" s="61" t="s">
        <v>626</v>
      </c>
      <c r="N116" s="66" t="s">
        <v>445</v>
      </c>
      <c r="O116" s="39"/>
      <c r="P116" s="27"/>
    </row>
    <row r="117" spans="1:16" s="26" customFormat="1" ht="180" customHeight="1">
      <c r="A117" s="58">
        <v>107</v>
      </c>
      <c r="B117" s="64" t="s">
        <v>112</v>
      </c>
      <c r="C117" s="64" t="s">
        <v>281</v>
      </c>
      <c r="D117" s="64">
        <v>80205861</v>
      </c>
      <c r="E117" s="64" t="s">
        <v>282</v>
      </c>
      <c r="F117" s="64" t="s">
        <v>283</v>
      </c>
      <c r="G117" s="64" t="s">
        <v>111</v>
      </c>
      <c r="H117" s="85" t="s">
        <v>736</v>
      </c>
      <c r="I117" s="85" t="s">
        <v>518</v>
      </c>
      <c r="J117" s="85" t="s">
        <v>737</v>
      </c>
      <c r="K117" s="65">
        <v>4227120</v>
      </c>
      <c r="L117" s="65">
        <v>2113560</v>
      </c>
      <c r="M117" s="61" t="s">
        <v>627</v>
      </c>
      <c r="N117" s="66" t="s">
        <v>441</v>
      </c>
      <c r="O117" s="39"/>
      <c r="P117" s="27"/>
    </row>
    <row r="118" spans="1:16" s="26" customFormat="1" ht="180" customHeight="1" thickBot="1">
      <c r="A118" s="63">
        <v>108</v>
      </c>
      <c r="B118" s="64" t="s">
        <v>112</v>
      </c>
      <c r="C118" s="64" t="s">
        <v>284</v>
      </c>
      <c r="D118" s="64">
        <v>39580694</v>
      </c>
      <c r="E118" s="64" t="s">
        <v>285</v>
      </c>
      <c r="F118" s="64" t="s">
        <v>274</v>
      </c>
      <c r="G118" s="64" t="s">
        <v>289</v>
      </c>
      <c r="H118" s="85" t="s">
        <v>736</v>
      </c>
      <c r="I118" s="85" t="s">
        <v>518</v>
      </c>
      <c r="J118" s="85" t="s">
        <v>737</v>
      </c>
      <c r="K118" s="65">
        <v>5510500</v>
      </c>
      <c r="L118" s="65">
        <v>2755250</v>
      </c>
      <c r="M118" s="61" t="s">
        <v>628</v>
      </c>
      <c r="N118" s="66" t="s">
        <v>441</v>
      </c>
      <c r="O118" s="39"/>
      <c r="P118" s="27"/>
    </row>
    <row r="119" spans="1:16" s="26" customFormat="1" ht="180" customHeight="1">
      <c r="A119" s="58">
        <v>109</v>
      </c>
      <c r="B119" s="64" t="s">
        <v>112</v>
      </c>
      <c r="C119" s="64" t="s">
        <v>286</v>
      </c>
      <c r="D119" s="64">
        <v>1033771436</v>
      </c>
      <c r="E119" s="64" t="s">
        <v>287</v>
      </c>
      <c r="F119" s="64" t="s">
        <v>105</v>
      </c>
      <c r="G119" s="64" t="s">
        <v>345</v>
      </c>
      <c r="H119" s="85" t="s">
        <v>736</v>
      </c>
      <c r="I119" s="85" t="s">
        <v>518</v>
      </c>
      <c r="J119" s="85" t="s">
        <v>737</v>
      </c>
      <c r="K119" s="65">
        <v>1900000</v>
      </c>
      <c r="L119" s="65">
        <v>950000</v>
      </c>
      <c r="M119" s="61" t="s">
        <v>629</v>
      </c>
      <c r="N119" s="66" t="s">
        <v>445</v>
      </c>
      <c r="O119" s="39"/>
      <c r="P119" s="27"/>
    </row>
    <row r="120" spans="1:16" s="26" customFormat="1" ht="180" customHeight="1" thickBot="1">
      <c r="A120" s="63">
        <v>110</v>
      </c>
      <c r="B120" s="64" t="s">
        <v>112</v>
      </c>
      <c r="C120" s="64" t="s">
        <v>293</v>
      </c>
      <c r="D120" s="64">
        <v>1000518856</v>
      </c>
      <c r="E120" s="64" t="s">
        <v>294</v>
      </c>
      <c r="F120" s="64" t="s">
        <v>105</v>
      </c>
      <c r="G120" s="64" t="s">
        <v>346</v>
      </c>
      <c r="H120" s="85" t="s">
        <v>736</v>
      </c>
      <c r="I120" s="85" t="s">
        <v>518</v>
      </c>
      <c r="J120" s="85" t="s">
        <v>737</v>
      </c>
      <c r="K120" s="65">
        <v>1900000</v>
      </c>
      <c r="L120" s="65">
        <v>950000</v>
      </c>
      <c r="M120" s="61" t="s">
        <v>630</v>
      </c>
      <c r="N120" s="66" t="s">
        <v>445</v>
      </c>
      <c r="O120" s="39"/>
      <c r="P120" s="27"/>
    </row>
    <row r="121" spans="1:16" s="26" customFormat="1" ht="180" customHeight="1">
      <c r="A121" s="58">
        <v>111</v>
      </c>
      <c r="B121" s="64" t="s">
        <v>112</v>
      </c>
      <c r="C121" s="64" t="s">
        <v>295</v>
      </c>
      <c r="D121" s="64">
        <v>1027400771</v>
      </c>
      <c r="E121" s="64" t="s">
        <v>296</v>
      </c>
      <c r="F121" s="64" t="s">
        <v>105</v>
      </c>
      <c r="G121" s="64" t="s">
        <v>346</v>
      </c>
      <c r="H121" s="85" t="s">
        <v>736</v>
      </c>
      <c r="I121" s="85" t="s">
        <v>518</v>
      </c>
      <c r="J121" s="85" t="s">
        <v>737</v>
      </c>
      <c r="K121" s="65">
        <v>1900000</v>
      </c>
      <c r="L121" s="65">
        <v>950000</v>
      </c>
      <c r="M121" s="61" t="s">
        <v>631</v>
      </c>
      <c r="N121" s="66" t="s">
        <v>445</v>
      </c>
      <c r="O121" s="39"/>
      <c r="P121" s="27"/>
    </row>
    <row r="122" spans="1:16" s="26" customFormat="1" ht="180" customHeight="1" thickBot="1">
      <c r="A122" s="63">
        <v>112</v>
      </c>
      <c r="B122" s="64" t="s">
        <v>112</v>
      </c>
      <c r="C122" s="64" t="s">
        <v>297</v>
      </c>
      <c r="D122" s="64">
        <v>1193595738</v>
      </c>
      <c r="E122" s="64" t="s">
        <v>298</v>
      </c>
      <c r="F122" s="64" t="s">
        <v>105</v>
      </c>
      <c r="G122" s="64" t="s">
        <v>346</v>
      </c>
      <c r="H122" s="85" t="s">
        <v>736</v>
      </c>
      <c r="I122" s="85" t="s">
        <v>518</v>
      </c>
      <c r="J122" s="85" t="s">
        <v>737</v>
      </c>
      <c r="K122" s="65">
        <v>2100000</v>
      </c>
      <c r="L122" s="65">
        <v>1050000</v>
      </c>
      <c r="M122" s="61" t="s">
        <v>632</v>
      </c>
      <c r="N122" s="66" t="s">
        <v>445</v>
      </c>
      <c r="O122" s="39"/>
      <c r="P122" s="27"/>
    </row>
    <row r="123" spans="1:16" s="26" customFormat="1" ht="180" customHeight="1">
      <c r="A123" s="58">
        <v>113</v>
      </c>
      <c r="B123" s="64" t="s">
        <v>112</v>
      </c>
      <c r="C123" s="64" t="s">
        <v>299</v>
      </c>
      <c r="D123" s="64">
        <v>1000988629</v>
      </c>
      <c r="E123" s="64" t="s">
        <v>300</v>
      </c>
      <c r="F123" s="64" t="s">
        <v>105</v>
      </c>
      <c r="G123" s="64" t="s">
        <v>346</v>
      </c>
      <c r="H123" s="85" t="s">
        <v>736</v>
      </c>
      <c r="I123" s="85" t="s">
        <v>518</v>
      </c>
      <c r="J123" s="85" t="s">
        <v>737</v>
      </c>
      <c r="K123" s="65">
        <v>2100000</v>
      </c>
      <c r="L123" s="65">
        <v>1050000</v>
      </c>
      <c r="M123" s="61" t="s">
        <v>633</v>
      </c>
      <c r="N123" s="66" t="s">
        <v>445</v>
      </c>
      <c r="O123" s="39"/>
      <c r="P123" s="27"/>
    </row>
    <row r="124" spans="1:16" s="26" customFormat="1" ht="180" customHeight="1" thickBot="1">
      <c r="A124" s="63">
        <v>114</v>
      </c>
      <c r="B124" s="64" t="s">
        <v>112</v>
      </c>
      <c r="C124" s="64" t="s">
        <v>301</v>
      </c>
      <c r="D124" s="64">
        <v>79896013</v>
      </c>
      <c r="E124" s="64" t="s">
        <v>302</v>
      </c>
      <c r="F124" s="64" t="s">
        <v>105</v>
      </c>
      <c r="G124" s="64" t="s">
        <v>346</v>
      </c>
      <c r="H124" s="85" t="s">
        <v>736</v>
      </c>
      <c r="I124" s="85" t="s">
        <v>518</v>
      </c>
      <c r="J124" s="85" t="s">
        <v>737</v>
      </c>
      <c r="K124" s="65">
        <v>2100000</v>
      </c>
      <c r="L124" s="65">
        <v>1050000</v>
      </c>
      <c r="M124" s="61" t="s">
        <v>634</v>
      </c>
      <c r="N124" s="66" t="s">
        <v>445</v>
      </c>
      <c r="O124" s="39"/>
      <c r="P124" s="27"/>
    </row>
    <row r="125" spans="1:16" s="26" customFormat="1" ht="180" customHeight="1">
      <c r="A125" s="58">
        <v>115</v>
      </c>
      <c r="B125" s="64" t="s">
        <v>112</v>
      </c>
      <c r="C125" s="64" t="s">
        <v>303</v>
      </c>
      <c r="D125" s="64">
        <v>1023952981</v>
      </c>
      <c r="E125" s="64" t="s">
        <v>304</v>
      </c>
      <c r="F125" s="64" t="s">
        <v>246</v>
      </c>
      <c r="G125" s="64" t="s">
        <v>347</v>
      </c>
      <c r="H125" s="85" t="s">
        <v>736</v>
      </c>
      <c r="I125" s="85" t="s">
        <v>518</v>
      </c>
      <c r="J125" s="85" t="s">
        <v>737</v>
      </c>
      <c r="K125" s="65">
        <v>3143560</v>
      </c>
      <c r="L125" s="65">
        <v>1571780</v>
      </c>
      <c r="M125" s="61" t="s">
        <v>635</v>
      </c>
      <c r="N125" s="66" t="s">
        <v>445</v>
      </c>
      <c r="O125" s="39"/>
      <c r="P125" s="27"/>
    </row>
    <row r="126" spans="1:16" s="26" customFormat="1" ht="180" customHeight="1" thickBot="1">
      <c r="A126" s="63">
        <v>116</v>
      </c>
      <c r="B126" s="64" t="s">
        <v>112</v>
      </c>
      <c r="C126" s="64" t="s">
        <v>305</v>
      </c>
      <c r="D126" s="64">
        <v>80748161</v>
      </c>
      <c r="E126" s="64" t="s">
        <v>306</v>
      </c>
      <c r="F126" s="64" t="s">
        <v>246</v>
      </c>
      <c r="G126" s="64" t="s">
        <v>347</v>
      </c>
      <c r="H126" s="85" t="s">
        <v>736</v>
      </c>
      <c r="I126" s="85" t="s">
        <v>518</v>
      </c>
      <c r="J126" s="85" t="s">
        <v>737</v>
      </c>
      <c r="K126" s="65">
        <v>3143560</v>
      </c>
      <c r="L126" s="65">
        <v>1571780</v>
      </c>
      <c r="M126" s="61" t="s">
        <v>636</v>
      </c>
      <c r="N126" s="69" t="s">
        <v>445</v>
      </c>
      <c r="O126" s="39"/>
      <c r="P126" s="27"/>
    </row>
    <row r="127" spans="1:16" s="26" customFormat="1" ht="180" customHeight="1">
      <c r="A127" s="58">
        <v>117</v>
      </c>
      <c r="B127" s="64" t="s">
        <v>112</v>
      </c>
      <c r="C127" s="64" t="s">
        <v>307</v>
      </c>
      <c r="D127" s="64">
        <v>1023005701</v>
      </c>
      <c r="E127" s="64" t="s">
        <v>308</v>
      </c>
      <c r="F127" s="64" t="s">
        <v>342</v>
      </c>
      <c r="G127" s="64" t="s">
        <v>347</v>
      </c>
      <c r="H127" s="85" t="s">
        <v>736</v>
      </c>
      <c r="I127" s="85" t="s">
        <v>518</v>
      </c>
      <c r="J127" s="85" t="s">
        <v>737</v>
      </c>
      <c r="K127" s="65">
        <v>4227120</v>
      </c>
      <c r="L127" s="65">
        <v>2113560</v>
      </c>
      <c r="M127" s="61" t="s">
        <v>637</v>
      </c>
      <c r="N127" s="66" t="s">
        <v>441</v>
      </c>
      <c r="O127" s="39"/>
      <c r="P127" s="27"/>
    </row>
    <row r="128" spans="1:16" s="26" customFormat="1" ht="180" customHeight="1" thickBot="1">
      <c r="A128" s="63">
        <v>118</v>
      </c>
      <c r="B128" s="64" t="s">
        <v>112</v>
      </c>
      <c r="C128" s="64" t="s">
        <v>309</v>
      </c>
      <c r="D128" s="64">
        <v>1031649524</v>
      </c>
      <c r="E128" s="70" t="s">
        <v>310</v>
      </c>
      <c r="F128" s="64" t="s">
        <v>278</v>
      </c>
      <c r="G128" s="64" t="s">
        <v>347</v>
      </c>
      <c r="H128" s="85" t="s">
        <v>736</v>
      </c>
      <c r="I128" s="85" t="s">
        <v>518</v>
      </c>
      <c r="J128" s="85" t="s">
        <v>737</v>
      </c>
      <c r="K128" s="65">
        <v>2672026</v>
      </c>
      <c r="L128" s="65">
        <v>1336013</v>
      </c>
      <c r="M128" s="61" t="s">
        <v>638</v>
      </c>
      <c r="N128" s="66" t="s">
        <v>445</v>
      </c>
      <c r="O128" s="39"/>
      <c r="P128" s="27"/>
    </row>
    <row r="129" spans="1:16" s="26" customFormat="1" ht="180" customHeight="1">
      <c r="A129" s="58">
        <v>119</v>
      </c>
      <c r="B129" s="64" t="s">
        <v>112</v>
      </c>
      <c r="C129" s="64" t="s">
        <v>311</v>
      </c>
      <c r="D129" s="64">
        <v>53045271</v>
      </c>
      <c r="E129" s="64" t="s">
        <v>312</v>
      </c>
      <c r="F129" s="64" t="s">
        <v>278</v>
      </c>
      <c r="G129" s="64" t="s">
        <v>347</v>
      </c>
      <c r="H129" s="85" t="s">
        <v>736</v>
      </c>
      <c r="I129" s="85" t="s">
        <v>518</v>
      </c>
      <c r="J129" s="85" t="s">
        <v>737</v>
      </c>
      <c r="K129" s="65">
        <v>2672026</v>
      </c>
      <c r="L129" s="65">
        <v>1336013</v>
      </c>
      <c r="M129" s="61" t="s">
        <v>639</v>
      </c>
      <c r="N129" s="66" t="s">
        <v>445</v>
      </c>
      <c r="O129" s="39"/>
      <c r="P129" s="27"/>
    </row>
    <row r="130" spans="1:16" s="26" customFormat="1" ht="180" customHeight="1" thickBot="1">
      <c r="A130" s="63">
        <v>120</v>
      </c>
      <c r="B130" s="64" t="s">
        <v>112</v>
      </c>
      <c r="C130" s="64" t="s">
        <v>313</v>
      </c>
      <c r="D130" s="64">
        <v>1032488651</v>
      </c>
      <c r="E130" s="64" t="s">
        <v>314</v>
      </c>
      <c r="F130" s="64" t="s">
        <v>105</v>
      </c>
      <c r="G130" s="64" t="s">
        <v>347</v>
      </c>
      <c r="H130" s="85" t="s">
        <v>736</v>
      </c>
      <c r="I130" s="85" t="s">
        <v>518</v>
      </c>
      <c r="J130" s="85" t="s">
        <v>737</v>
      </c>
      <c r="K130" s="65">
        <v>1900000</v>
      </c>
      <c r="L130" s="65">
        <v>950000</v>
      </c>
      <c r="M130" s="61" t="s">
        <v>640</v>
      </c>
      <c r="N130" s="66" t="s">
        <v>445</v>
      </c>
      <c r="O130" s="39"/>
      <c r="P130" s="27"/>
    </row>
    <row r="131" spans="1:16" s="26" customFormat="1" ht="180" customHeight="1">
      <c r="A131" s="58">
        <v>121</v>
      </c>
      <c r="B131" s="64" t="s">
        <v>112</v>
      </c>
      <c r="C131" s="64" t="s">
        <v>315</v>
      </c>
      <c r="D131" s="64">
        <v>1013662223</v>
      </c>
      <c r="E131" s="64" t="s">
        <v>316</v>
      </c>
      <c r="F131" s="64" t="s">
        <v>258</v>
      </c>
      <c r="G131" s="64" t="s">
        <v>348</v>
      </c>
      <c r="H131" s="85" t="s">
        <v>736</v>
      </c>
      <c r="I131" s="85" t="s">
        <v>518</v>
      </c>
      <c r="J131" s="85" t="s">
        <v>737</v>
      </c>
      <c r="K131" s="65">
        <v>3143560</v>
      </c>
      <c r="L131" s="65">
        <v>1571780</v>
      </c>
      <c r="M131" s="61" t="s">
        <v>641</v>
      </c>
      <c r="N131" s="66" t="s">
        <v>445</v>
      </c>
      <c r="O131" s="39"/>
      <c r="P131" s="27"/>
    </row>
    <row r="132" spans="1:16" s="26" customFormat="1" ht="180" customHeight="1" thickBot="1">
      <c r="A132" s="63">
        <v>122</v>
      </c>
      <c r="B132" s="64" t="s">
        <v>112</v>
      </c>
      <c r="C132" s="64" t="s">
        <v>317</v>
      </c>
      <c r="D132" s="64">
        <v>1013106452</v>
      </c>
      <c r="E132" s="64" t="s">
        <v>318</v>
      </c>
      <c r="F132" s="64" t="s">
        <v>174</v>
      </c>
      <c r="G132" s="64" t="s">
        <v>349</v>
      </c>
      <c r="H132" s="85" t="s">
        <v>736</v>
      </c>
      <c r="I132" s="85" t="s">
        <v>518</v>
      </c>
      <c r="J132" s="85" t="s">
        <v>737</v>
      </c>
      <c r="K132" s="65">
        <v>1900000</v>
      </c>
      <c r="L132" s="65">
        <v>950000</v>
      </c>
      <c r="M132" s="61" t="s">
        <v>642</v>
      </c>
      <c r="N132" s="66" t="s">
        <v>445</v>
      </c>
      <c r="O132" s="39"/>
      <c r="P132" s="27"/>
    </row>
    <row r="133" spans="1:16" s="26" customFormat="1" ht="180" customHeight="1">
      <c r="A133" s="58">
        <v>123</v>
      </c>
      <c r="B133" s="64" t="s">
        <v>112</v>
      </c>
      <c r="C133" s="64" t="s">
        <v>319</v>
      </c>
      <c r="D133" s="64">
        <v>52440742</v>
      </c>
      <c r="E133" s="64" t="s">
        <v>320</v>
      </c>
      <c r="F133" s="64" t="s">
        <v>174</v>
      </c>
      <c r="G133" s="64" t="s">
        <v>350</v>
      </c>
      <c r="H133" s="85" t="s">
        <v>736</v>
      </c>
      <c r="I133" s="85" t="s">
        <v>518</v>
      </c>
      <c r="J133" s="85" t="s">
        <v>737</v>
      </c>
      <c r="K133" s="65">
        <v>2100000</v>
      </c>
      <c r="L133" s="65">
        <v>1050000</v>
      </c>
      <c r="M133" s="61" t="s">
        <v>643</v>
      </c>
      <c r="N133" s="66" t="s">
        <v>445</v>
      </c>
      <c r="O133" s="39"/>
      <c r="P133" s="27"/>
    </row>
    <row r="134" spans="1:16" s="26" customFormat="1" ht="180" customHeight="1" thickBot="1">
      <c r="A134" s="63">
        <v>124</v>
      </c>
      <c r="B134" s="64" t="s">
        <v>112</v>
      </c>
      <c r="C134" s="64" t="s">
        <v>321</v>
      </c>
      <c r="D134" s="64">
        <v>1001176038</v>
      </c>
      <c r="E134" s="64" t="s">
        <v>322</v>
      </c>
      <c r="F134" s="64" t="s">
        <v>174</v>
      </c>
      <c r="G134" s="64" t="s">
        <v>351</v>
      </c>
      <c r="H134" s="85" t="s">
        <v>736</v>
      </c>
      <c r="I134" s="85" t="s">
        <v>518</v>
      </c>
      <c r="J134" s="85" t="s">
        <v>737</v>
      </c>
      <c r="K134" s="65">
        <v>2100000</v>
      </c>
      <c r="L134" s="65">
        <v>1050000</v>
      </c>
      <c r="M134" s="61" t="s">
        <v>644</v>
      </c>
      <c r="N134" s="66" t="s">
        <v>445</v>
      </c>
      <c r="O134" s="39"/>
      <c r="P134" s="27"/>
    </row>
    <row r="135" spans="1:16" s="26" customFormat="1" ht="180" customHeight="1">
      <c r="A135" s="58">
        <v>125</v>
      </c>
      <c r="B135" s="64" t="s">
        <v>112</v>
      </c>
      <c r="C135" s="64" t="s">
        <v>323</v>
      </c>
      <c r="D135" s="64">
        <v>1022941759</v>
      </c>
      <c r="E135" s="64" t="s">
        <v>324</v>
      </c>
      <c r="F135" s="64" t="s">
        <v>174</v>
      </c>
      <c r="G135" s="64" t="s">
        <v>351</v>
      </c>
      <c r="H135" s="85" t="s">
        <v>736</v>
      </c>
      <c r="I135" s="85" t="s">
        <v>518</v>
      </c>
      <c r="J135" s="85" t="s">
        <v>737</v>
      </c>
      <c r="K135" s="65">
        <v>1900000</v>
      </c>
      <c r="L135" s="65">
        <v>950000</v>
      </c>
      <c r="M135" s="61" t="s">
        <v>645</v>
      </c>
      <c r="N135" s="66" t="s">
        <v>445</v>
      </c>
      <c r="O135" s="39"/>
      <c r="P135" s="27"/>
    </row>
    <row r="136" spans="1:16" s="26" customFormat="1" ht="180" customHeight="1" thickBot="1">
      <c r="A136" s="63">
        <v>126</v>
      </c>
      <c r="B136" s="64" t="s">
        <v>112</v>
      </c>
      <c r="C136" s="64" t="s">
        <v>325</v>
      </c>
      <c r="D136" s="64">
        <v>1010131521</v>
      </c>
      <c r="E136" s="64" t="s">
        <v>326</v>
      </c>
      <c r="F136" s="64" t="s">
        <v>174</v>
      </c>
      <c r="G136" s="64" t="s">
        <v>351</v>
      </c>
      <c r="H136" s="85" t="s">
        <v>736</v>
      </c>
      <c r="I136" s="85" t="s">
        <v>518</v>
      </c>
      <c r="J136" s="85" t="s">
        <v>737</v>
      </c>
      <c r="K136" s="65">
        <v>1900000</v>
      </c>
      <c r="L136" s="65">
        <v>950000</v>
      </c>
      <c r="M136" s="61" t="s">
        <v>646</v>
      </c>
      <c r="N136" s="66" t="s">
        <v>445</v>
      </c>
      <c r="O136" s="39"/>
      <c r="P136" s="27"/>
    </row>
    <row r="137" spans="1:16" s="26" customFormat="1" ht="180" customHeight="1">
      <c r="A137" s="58">
        <v>127</v>
      </c>
      <c r="B137" s="64" t="s">
        <v>112</v>
      </c>
      <c r="C137" s="64" t="s">
        <v>327</v>
      </c>
      <c r="D137" s="64">
        <v>1023920841</v>
      </c>
      <c r="E137" s="64" t="s">
        <v>328</v>
      </c>
      <c r="F137" s="64" t="s">
        <v>174</v>
      </c>
      <c r="G137" s="64" t="s">
        <v>292</v>
      </c>
      <c r="H137" s="85" t="s">
        <v>736</v>
      </c>
      <c r="I137" s="85" t="s">
        <v>518</v>
      </c>
      <c r="J137" s="85" t="s">
        <v>737</v>
      </c>
      <c r="K137" s="65">
        <v>1900000</v>
      </c>
      <c r="L137" s="65">
        <v>950000</v>
      </c>
      <c r="M137" s="61" t="s">
        <v>647</v>
      </c>
      <c r="N137" s="69" t="s">
        <v>445</v>
      </c>
      <c r="O137" s="39"/>
      <c r="P137" s="27"/>
    </row>
    <row r="138" spans="1:16" s="26" customFormat="1" ht="180" customHeight="1" thickBot="1">
      <c r="A138" s="63">
        <v>128</v>
      </c>
      <c r="B138" s="64" t="s">
        <v>112</v>
      </c>
      <c r="C138" s="64" t="s">
        <v>329</v>
      </c>
      <c r="D138" s="64">
        <v>79339237</v>
      </c>
      <c r="E138" s="64" t="s">
        <v>330</v>
      </c>
      <c r="F138" s="64" t="s">
        <v>274</v>
      </c>
      <c r="G138" s="64" t="s">
        <v>352</v>
      </c>
      <c r="H138" s="85" t="s">
        <v>736</v>
      </c>
      <c r="I138" s="85" t="s">
        <v>518</v>
      </c>
      <c r="J138" s="85" t="s">
        <v>737</v>
      </c>
      <c r="K138" s="65">
        <v>6226865</v>
      </c>
      <c r="L138" s="65">
        <v>3113432.5</v>
      </c>
      <c r="M138" s="61" t="s">
        <v>648</v>
      </c>
      <c r="N138" s="66" t="s">
        <v>441</v>
      </c>
      <c r="O138" s="39"/>
      <c r="P138" s="27"/>
    </row>
    <row r="139" spans="1:16" s="26" customFormat="1" ht="180" customHeight="1">
      <c r="A139" s="58">
        <v>129</v>
      </c>
      <c r="B139" s="64" t="s">
        <v>112</v>
      </c>
      <c r="C139" s="64" t="s">
        <v>331</v>
      </c>
      <c r="D139" s="64">
        <v>1000785552</v>
      </c>
      <c r="E139" s="64" t="s">
        <v>332</v>
      </c>
      <c r="F139" s="64" t="s">
        <v>105</v>
      </c>
      <c r="G139" s="64" t="s">
        <v>352</v>
      </c>
      <c r="H139" s="85" t="s">
        <v>736</v>
      </c>
      <c r="I139" s="85" t="s">
        <v>518</v>
      </c>
      <c r="J139" s="85" t="s">
        <v>737</v>
      </c>
      <c r="K139" s="65">
        <v>2100000</v>
      </c>
      <c r="L139" s="65">
        <v>1050000</v>
      </c>
      <c r="M139" s="61" t="s">
        <v>649</v>
      </c>
      <c r="N139" s="66" t="s">
        <v>445</v>
      </c>
      <c r="O139" s="39"/>
      <c r="P139" s="27"/>
    </row>
    <row r="140" spans="1:16" s="26" customFormat="1" ht="180" customHeight="1" thickBot="1">
      <c r="A140" s="63">
        <v>130</v>
      </c>
      <c r="B140" s="64" t="s">
        <v>112</v>
      </c>
      <c r="C140" s="64" t="s">
        <v>333</v>
      </c>
      <c r="D140" s="64">
        <v>1007454123</v>
      </c>
      <c r="E140" s="64" t="s">
        <v>334</v>
      </c>
      <c r="F140" s="64" t="s">
        <v>174</v>
      </c>
      <c r="G140" s="64" t="s">
        <v>353</v>
      </c>
      <c r="H140" s="85" t="s">
        <v>736</v>
      </c>
      <c r="I140" s="85" t="s">
        <v>518</v>
      </c>
      <c r="J140" s="85" t="s">
        <v>737</v>
      </c>
      <c r="K140" s="65">
        <v>2100000</v>
      </c>
      <c r="L140" s="65">
        <v>1050000</v>
      </c>
      <c r="M140" s="61" t="s">
        <v>650</v>
      </c>
      <c r="N140" s="66" t="s">
        <v>445</v>
      </c>
      <c r="O140" s="39"/>
      <c r="P140" s="27"/>
    </row>
    <row r="141" spans="1:16" s="26" customFormat="1" ht="180" customHeight="1">
      <c r="A141" s="58">
        <v>131</v>
      </c>
      <c r="B141" s="64" t="s">
        <v>112</v>
      </c>
      <c r="C141" s="64" t="s">
        <v>335</v>
      </c>
      <c r="D141" s="64">
        <v>1028860051</v>
      </c>
      <c r="E141" s="64" t="s">
        <v>336</v>
      </c>
      <c r="F141" s="64" t="s">
        <v>174</v>
      </c>
      <c r="G141" s="64" t="s">
        <v>354</v>
      </c>
      <c r="H141" s="85" t="s">
        <v>736</v>
      </c>
      <c r="I141" s="85" t="s">
        <v>518</v>
      </c>
      <c r="J141" s="85" t="s">
        <v>737</v>
      </c>
      <c r="K141" s="65">
        <v>1900000</v>
      </c>
      <c r="L141" s="65">
        <v>950000</v>
      </c>
      <c r="M141" s="61" t="s">
        <v>651</v>
      </c>
      <c r="N141" s="66" t="s">
        <v>445</v>
      </c>
      <c r="O141" s="39"/>
      <c r="P141" s="27"/>
    </row>
    <row r="142" spans="1:16" s="26" customFormat="1" ht="180" customHeight="1" thickBot="1">
      <c r="A142" s="63">
        <v>132</v>
      </c>
      <c r="B142" s="64" t="s">
        <v>112</v>
      </c>
      <c r="C142" s="64" t="s">
        <v>337</v>
      </c>
      <c r="D142" s="64">
        <v>1023013214</v>
      </c>
      <c r="E142" s="64" t="s">
        <v>338</v>
      </c>
      <c r="F142" s="64" t="s">
        <v>343</v>
      </c>
      <c r="G142" s="64" t="s">
        <v>355</v>
      </c>
      <c r="H142" s="85" t="s">
        <v>736</v>
      </c>
      <c r="I142" s="85" t="s">
        <v>518</v>
      </c>
      <c r="J142" s="85" t="s">
        <v>737</v>
      </c>
      <c r="K142" s="65">
        <v>2100000</v>
      </c>
      <c r="L142" s="65">
        <v>1050000</v>
      </c>
      <c r="M142" s="61" t="s">
        <v>652</v>
      </c>
      <c r="N142" s="66" t="s">
        <v>445</v>
      </c>
      <c r="O142" s="39"/>
      <c r="P142" s="27"/>
    </row>
    <row r="143" spans="1:16" s="26" customFormat="1" ht="180" customHeight="1">
      <c r="A143" s="58">
        <v>133</v>
      </c>
      <c r="B143" s="64" t="s">
        <v>112</v>
      </c>
      <c r="C143" s="64" t="s">
        <v>424</v>
      </c>
      <c r="D143" s="64">
        <v>53021174</v>
      </c>
      <c r="E143" s="64" t="s">
        <v>339</v>
      </c>
      <c r="F143" s="64" t="s">
        <v>174</v>
      </c>
      <c r="G143" s="64" t="s">
        <v>356</v>
      </c>
      <c r="H143" s="85" t="s">
        <v>736</v>
      </c>
      <c r="I143" s="85" t="s">
        <v>518</v>
      </c>
      <c r="J143" s="85" t="s">
        <v>737</v>
      </c>
      <c r="K143" s="65">
        <v>1900000</v>
      </c>
      <c r="L143" s="65">
        <v>950000</v>
      </c>
      <c r="M143" s="61" t="s">
        <v>653</v>
      </c>
      <c r="N143" s="66" t="s">
        <v>445</v>
      </c>
      <c r="O143" s="39"/>
      <c r="P143" s="27"/>
    </row>
    <row r="144" spans="1:16" s="26" customFormat="1" ht="180" customHeight="1" thickBot="1">
      <c r="A144" s="63">
        <v>134</v>
      </c>
      <c r="B144" s="64" t="s">
        <v>112</v>
      </c>
      <c r="C144" s="64" t="s">
        <v>340</v>
      </c>
      <c r="D144" s="64">
        <v>1030544511</v>
      </c>
      <c r="E144" s="64" t="s">
        <v>341</v>
      </c>
      <c r="F144" s="64" t="s">
        <v>344</v>
      </c>
      <c r="G144" s="64" t="s">
        <v>357</v>
      </c>
      <c r="H144" s="85" t="s">
        <v>736</v>
      </c>
      <c r="I144" s="85" t="s">
        <v>518</v>
      </c>
      <c r="J144" s="85" t="s">
        <v>737</v>
      </c>
      <c r="K144" s="65">
        <v>2672026</v>
      </c>
      <c r="L144" s="65">
        <v>1336013</v>
      </c>
      <c r="M144" s="61" t="s">
        <v>654</v>
      </c>
      <c r="N144" s="66" t="s">
        <v>445</v>
      </c>
      <c r="O144" s="39"/>
      <c r="P144" s="27"/>
    </row>
    <row r="145" spans="1:16" s="26" customFormat="1" ht="180" customHeight="1">
      <c r="A145" s="58">
        <v>135</v>
      </c>
      <c r="B145" s="64" t="s">
        <v>112</v>
      </c>
      <c r="C145" s="64" t="s">
        <v>363</v>
      </c>
      <c r="D145" s="64">
        <v>1000033244</v>
      </c>
      <c r="E145" s="64" t="s">
        <v>364</v>
      </c>
      <c r="F145" s="64" t="s">
        <v>407</v>
      </c>
      <c r="G145" s="64" t="s">
        <v>414</v>
      </c>
      <c r="H145" s="85" t="s">
        <v>736</v>
      </c>
      <c r="I145" s="85" t="s">
        <v>518</v>
      </c>
      <c r="J145" s="85" t="s">
        <v>737</v>
      </c>
      <c r="K145" s="65">
        <v>1900000</v>
      </c>
      <c r="L145" s="65">
        <v>950000</v>
      </c>
      <c r="M145" s="61" t="s">
        <v>655</v>
      </c>
      <c r="N145" s="66" t="s">
        <v>445</v>
      </c>
      <c r="O145" s="39"/>
      <c r="P145" s="27"/>
    </row>
    <row r="146" spans="1:16" s="26" customFormat="1" ht="180" customHeight="1" thickBot="1">
      <c r="A146" s="63">
        <v>136</v>
      </c>
      <c r="B146" s="64" t="s">
        <v>112</v>
      </c>
      <c r="C146" s="64" t="s">
        <v>365</v>
      </c>
      <c r="D146" s="64">
        <v>1000689203</v>
      </c>
      <c r="E146" s="64" t="s">
        <v>366</v>
      </c>
      <c r="F146" s="64" t="s">
        <v>407</v>
      </c>
      <c r="G146" s="64" t="s">
        <v>415</v>
      </c>
      <c r="H146" s="85" t="s">
        <v>736</v>
      </c>
      <c r="I146" s="85" t="s">
        <v>518</v>
      </c>
      <c r="J146" s="85" t="s">
        <v>737</v>
      </c>
      <c r="K146" s="65">
        <v>1900000</v>
      </c>
      <c r="L146" s="65">
        <v>950000</v>
      </c>
      <c r="M146" s="61" t="s">
        <v>656</v>
      </c>
      <c r="N146" s="66" t="s">
        <v>445</v>
      </c>
      <c r="O146" s="39"/>
      <c r="P146" s="27"/>
    </row>
    <row r="147" spans="1:16" s="26" customFormat="1" ht="180" customHeight="1">
      <c r="A147" s="58">
        <v>137</v>
      </c>
      <c r="B147" s="64" t="s">
        <v>112</v>
      </c>
      <c r="C147" s="64" t="s">
        <v>367</v>
      </c>
      <c r="D147" s="64">
        <v>1012375361</v>
      </c>
      <c r="E147" s="64" t="s">
        <v>368</v>
      </c>
      <c r="F147" s="64" t="s">
        <v>408</v>
      </c>
      <c r="G147" s="64" t="s">
        <v>415</v>
      </c>
      <c r="H147" s="85" t="s">
        <v>736</v>
      </c>
      <c r="I147" s="85" t="s">
        <v>518</v>
      </c>
      <c r="J147" s="85" t="s">
        <v>737</v>
      </c>
      <c r="K147" s="65">
        <v>2100000</v>
      </c>
      <c r="L147" s="65">
        <v>1050000</v>
      </c>
      <c r="M147" s="61" t="s">
        <v>657</v>
      </c>
      <c r="N147" s="66" t="s">
        <v>445</v>
      </c>
      <c r="O147" s="39"/>
      <c r="P147" s="27"/>
    </row>
    <row r="148" spans="1:16" s="26" customFormat="1" ht="180" customHeight="1" thickBot="1">
      <c r="A148" s="63">
        <v>138</v>
      </c>
      <c r="B148" s="64" t="s">
        <v>112</v>
      </c>
      <c r="C148" s="64" t="s">
        <v>369</v>
      </c>
      <c r="D148" s="64">
        <v>1031161710</v>
      </c>
      <c r="E148" s="64" t="s">
        <v>370</v>
      </c>
      <c r="F148" s="64" t="s">
        <v>408</v>
      </c>
      <c r="G148" s="64" t="s">
        <v>415</v>
      </c>
      <c r="H148" s="85" t="s">
        <v>736</v>
      </c>
      <c r="I148" s="85" t="s">
        <v>518</v>
      </c>
      <c r="J148" s="85" t="s">
        <v>737</v>
      </c>
      <c r="K148" s="65">
        <v>2100000</v>
      </c>
      <c r="L148" s="65">
        <v>1050000</v>
      </c>
      <c r="M148" s="61" t="s">
        <v>658</v>
      </c>
      <c r="N148" s="66" t="s">
        <v>445</v>
      </c>
      <c r="O148" s="39"/>
      <c r="P148" s="27"/>
    </row>
    <row r="149" spans="1:16" s="26" customFormat="1" ht="180" customHeight="1">
      <c r="A149" s="58">
        <v>139</v>
      </c>
      <c r="B149" s="64" t="s">
        <v>112</v>
      </c>
      <c r="C149" s="64" t="s">
        <v>371</v>
      </c>
      <c r="D149" s="64">
        <v>1000971660</v>
      </c>
      <c r="E149" s="64" t="s">
        <v>372</v>
      </c>
      <c r="F149" s="64" t="s">
        <v>409</v>
      </c>
      <c r="G149" s="64" t="s">
        <v>416</v>
      </c>
      <c r="H149" s="85" t="s">
        <v>736</v>
      </c>
      <c r="I149" s="85" t="s">
        <v>518</v>
      </c>
      <c r="J149" s="85" t="s">
        <v>737</v>
      </c>
      <c r="K149" s="65">
        <v>3143560</v>
      </c>
      <c r="L149" s="65">
        <v>1571780</v>
      </c>
      <c r="M149" s="61" t="s">
        <v>659</v>
      </c>
      <c r="N149" s="69" t="s">
        <v>445</v>
      </c>
      <c r="O149" s="39"/>
      <c r="P149" s="27"/>
    </row>
    <row r="150" spans="1:16" s="26" customFormat="1" ht="180" customHeight="1" thickBot="1">
      <c r="A150" s="63">
        <v>140</v>
      </c>
      <c r="B150" s="64" t="s">
        <v>112</v>
      </c>
      <c r="C150" s="64" t="s">
        <v>373</v>
      </c>
      <c r="D150" s="64">
        <v>79889810</v>
      </c>
      <c r="E150" s="64" t="s">
        <v>374</v>
      </c>
      <c r="F150" s="64" t="s">
        <v>344</v>
      </c>
      <c r="G150" s="64" t="s">
        <v>416</v>
      </c>
      <c r="H150" s="85" t="s">
        <v>736</v>
      </c>
      <c r="I150" s="85" t="s">
        <v>518</v>
      </c>
      <c r="J150" s="85" t="s">
        <v>737</v>
      </c>
      <c r="K150" s="65">
        <v>2672026</v>
      </c>
      <c r="L150" s="65">
        <v>1336013</v>
      </c>
      <c r="M150" s="61" t="s">
        <v>660</v>
      </c>
      <c r="N150" s="66" t="s">
        <v>445</v>
      </c>
      <c r="O150" s="39"/>
      <c r="P150" s="27"/>
    </row>
    <row r="151" spans="1:16" s="26" customFormat="1" ht="180" customHeight="1">
      <c r="A151" s="58">
        <v>141</v>
      </c>
      <c r="B151" s="64" t="s">
        <v>112</v>
      </c>
      <c r="C151" s="64" t="s">
        <v>375</v>
      </c>
      <c r="D151" s="64">
        <v>1000503536</v>
      </c>
      <c r="E151" s="64" t="s">
        <v>376</v>
      </c>
      <c r="F151" s="64" t="s">
        <v>408</v>
      </c>
      <c r="G151" s="64" t="s">
        <v>417</v>
      </c>
      <c r="H151" s="85" t="s">
        <v>736</v>
      </c>
      <c r="I151" s="85" t="s">
        <v>518</v>
      </c>
      <c r="J151" s="85" t="s">
        <v>737</v>
      </c>
      <c r="K151" s="65">
        <v>2100000</v>
      </c>
      <c r="L151" s="65">
        <v>1050000</v>
      </c>
      <c r="M151" s="61" t="s">
        <v>661</v>
      </c>
      <c r="N151" s="66" t="s">
        <v>445</v>
      </c>
      <c r="O151" s="39"/>
      <c r="P151" s="27"/>
    </row>
    <row r="152" spans="1:16" s="26" customFormat="1" ht="180" customHeight="1" thickBot="1">
      <c r="A152" s="63">
        <v>142</v>
      </c>
      <c r="B152" s="64" t="s">
        <v>112</v>
      </c>
      <c r="C152" s="64" t="s">
        <v>377</v>
      </c>
      <c r="D152" s="64">
        <v>1031173300</v>
      </c>
      <c r="E152" s="64" t="s">
        <v>378</v>
      </c>
      <c r="F152" s="64" t="s">
        <v>408</v>
      </c>
      <c r="G152" s="64" t="s">
        <v>417</v>
      </c>
      <c r="H152" s="85" t="s">
        <v>736</v>
      </c>
      <c r="I152" s="85" t="s">
        <v>518</v>
      </c>
      <c r="J152" s="85" t="s">
        <v>737</v>
      </c>
      <c r="K152" s="65">
        <v>2100000</v>
      </c>
      <c r="L152" s="65">
        <v>1050000</v>
      </c>
      <c r="M152" s="61" t="s">
        <v>662</v>
      </c>
      <c r="N152" s="66" t="s">
        <v>445</v>
      </c>
      <c r="O152" s="39"/>
      <c r="P152" s="27"/>
    </row>
    <row r="153" spans="1:16" s="26" customFormat="1" ht="180" customHeight="1">
      <c r="A153" s="58">
        <v>143</v>
      </c>
      <c r="B153" s="64" t="s">
        <v>112</v>
      </c>
      <c r="C153" s="64" t="s">
        <v>379</v>
      </c>
      <c r="D153" s="64">
        <v>1012326779</v>
      </c>
      <c r="E153" s="64" t="s">
        <v>380</v>
      </c>
      <c r="F153" s="64" t="s">
        <v>344</v>
      </c>
      <c r="G153" s="64" t="s">
        <v>418</v>
      </c>
      <c r="H153" s="85" t="s">
        <v>736</v>
      </c>
      <c r="I153" s="85" t="s">
        <v>518</v>
      </c>
      <c r="J153" s="85" t="s">
        <v>737</v>
      </c>
      <c r="K153" s="65">
        <v>2672026</v>
      </c>
      <c r="L153" s="65">
        <v>1336013</v>
      </c>
      <c r="M153" s="61" t="s">
        <v>663</v>
      </c>
      <c r="N153" s="66" t="s">
        <v>445</v>
      </c>
      <c r="O153" s="39"/>
      <c r="P153" s="27"/>
    </row>
    <row r="154" spans="1:16" s="26" customFormat="1" ht="180" customHeight="1" thickBot="1">
      <c r="A154" s="63">
        <v>144</v>
      </c>
      <c r="B154" s="64" t="s">
        <v>112</v>
      </c>
      <c r="C154" s="64" t="s">
        <v>381</v>
      </c>
      <c r="D154" s="64">
        <v>1031180933</v>
      </c>
      <c r="E154" s="64" t="s">
        <v>120</v>
      </c>
      <c r="F154" s="64" t="s">
        <v>344</v>
      </c>
      <c r="G154" s="64" t="s">
        <v>418</v>
      </c>
      <c r="H154" s="85" t="s">
        <v>736</v>
      </c>
      <c r="I154" s="85" t="s">
        <v>518</v>
      </c>
      <c r="J154" s="85" t="s">
        <v>737</v>
      </c>
      <c r="K154" s="65">
        <v>2672026</v>
      </c>
      <c r="L154" s="65">
        <v>1336013</v>
      </c>
      <c r="M154" s="61" t="s">
        <v>664</v>
      </c>
      <c r="N154" s="66" t="s">
        <v>445</v>
      </c>
      <c r="O154" s="39"/>
      <c r="P154" s="27"/>
    </row>
    <row r="155" spans="1:16" s="26" customFormat="1" ht="180" customHeight="1">
      <c r="A155" s="58">
        <v>145</v>
      </c>
      <c r="B155" s="64" t="s">
        <v>112</v>
      </c>
      <c r="C155" s="64" t="s">
        <v>382</v>
      </c>
      <c r="D155" s="64">
        <v>1000494917</v>
      </c>
      <c r="E155" s="64" t="s">
        <v>383</v>
      </c>
      <c r="F155" s="64" t="s">
        <v>408</v>
      </c>
      <c r="G155" s="64" t="s">
        <v>418</v>
      </c>
      <c r="H155" s="85" t="s">
        <v>736</v>
      </c>
      <c r="I155" s="85" t="s">
        <v>518</v>
      </c>
      <c r="J155" s="85" t="s">
        <v>737</v>
      </c>
      <c r="K155" s="65">
        <v>1900000</v>
      </c>
      <c r="L155" s="65">
        <v>950000</v>
      </c>
      <c r="M155" s="61" t="s">
        <v>665</v>
      </c>
      <c r="N155" s="66" t="s">
        <v>445</v>
      </c>
      <c r="O155" s="39"/>
      <c r="P155" s="27"/>
    </row>
    <row r="156" spans="1:16" s="26" customFormat="1" ht="180" customHeight="1" thickBot="1">
      <c r="A156" s="63">
        <v>146</v>
      </c>
      <c r="B156" s="64" t="s">
        <v>112</v>
      </c>
      <c r="C156" s="64" t="s">
        <v>384</v>
      </c>
      <c r="D156" s="64">
        <v>36452168</v>
      </c>
      <c r="E156" s="64" t="s">
        <v>385</v>
      </c>
      <c r="F156" s="64" t="s">
        <v>407</v>
      </c>
      <c r="G156" s="64" t="s">
        <v>419</v>
      </c>
      <c r="H156" s="85" t="s">
        <v>736</v>
      </c>
      <c r="I156" s="85" t="s">
        <v>518</v>
      </c>
      <c r="J156" s="85" t="s">
        <v>737</v>
      </c>
      <c r="K156" s="65">
        <v>1900000</v>
      </c>
      <c r="L156" s="65">
        <v>950000</v>
      </c>
      <c r="M156" s="61" t="s">
        <v>666</v>
      </c>
      <c r="N156" s="66" t="s">
        <v>445</v>
      </c>
      <c r="O156" s="39"/>
      <c r="P156" s="27"/>
    </row>
    <row r="157" spans="1:16" s="26" customFormat="1" ht="180" customHeight="1">
      <c r="A157" s="58">
        <v>147</v>
      </c>
      <c r="B157" s="64" t="s">
        <v>112</v>
      </c>
      <c r="C157" s="64" t="s">
        <v>386</v>
      </c>
      <c r="D157" s="64">
        <v>1023017491</v>
      </c>
      <c r="E157" s="64" t="s">
        <v>387</v>
      </c>
      <c r="F157" s="64" t="s">
        <v>408</v>
      </c>
      <c r="G157" s="64" t="s">
        <v>420</v>
      </c>
      <c r="H157" s="85" t="s">
        <v>736</v>
      </c>
      <c r="I157" s="85" t="s">
        <v>518</v>
      </c>
      <c r="J157" s="85" t="s">
        <v>737</v>
      </c>
      <c r="K157" s="65">
        <v>2100000</v>
      </c>
      <c r="L157" s="65">
        <v>1050000</v>
      </c>
      <c r="M157" s="61" t="s">
        <v>667</v>
      </c>
      <c r="N157" s="66" t="s">
        <v>445</v>
      </c>
      <c r="O157" s="39"/>
      <c r="P157" s="27"/>
    </row>
    <row r="158" spans="1:16" s="26" customFormat="1" ht="180" customHeight="1" thickBot="1">
      <c r="A158" s="63">
        <v>148</v>
      </c>
      <c r="B158" s="64" t="s">
        <v>112</v>
      </c>
      <c r="C158" s="64" t="s">
        <v>388</v>
      </c>
      <c r="D158" s="64">
        <v>1140914449</v>
      </c>
      <c r="E158" s="64" t="s">
        <v>389</v>
      </c>
      <c r="F158" s="64" t="s">
        <v>407</v>
      </c>
      <c r="G158" s="64" t="s">
        <v>419</v>
      </c>
      <c r="H158" s="85" t="s">
        <v>736</v>
      </c>
      <c r="I158" s="85" t="s">
        <v>518</v>
      </c>
      <c r="J158" s="85" t="s">
        <v>737</v>
      </c>
      <c r="K158" s="65">
        <v>1900000</v>
      </c>
      <c r="L158" s="65">
        <v>950000</v>
      </c>
      <c r="M158" s="61" t="s">
        <v>668</v>
      </c>
      <c r="N158" s="66" t="s">
        <v>445</v>
      </c>
      <c r="O158" s="39"/>
      <c r="P158" s="27"/>
    </row>
    <row r="159" spans="1:16" s="26" customFormat="1" ht="180" customHeight="1">
      <c r="A159" s="58">
        <v>149</v>
      </c>
      <c r="B159" s="64" t="s">
        <v>112</v>
      </c>
      <c r="C159" s="64" t="s">
        <v>390</v>
      </c>
      <c r="D159" s="64">
        <v>1024526093</v>
      </c>
      <c r="E159" s="64" t="s">
        <v>391</v>
      </c>
      <c r="F159" s="64" t="s">
        <v>410</v>
      </c>
      <c r="G159" s="64" t="s">
        <v>421</v>
      </c>
      <c r="H159" s="85" t="s">
        <v>736</v>
      </c>
      <c r="I159" s="85" t="s">
        <v>518</v>
      </c>
      <c r="J159" s="85" t="s">
        <v>737</v>
      </c>
      <c r="K159" s="65">
        <v>2672026</v>
      </c>
      <c r="L159" s="65">
        <v>1336013</v>
      </c>
      <c r="M159" s="61" t="s">
        <v>669</v>
      </c>
      <c r="N159" s="66" t="s">
        <v>445</v>
      </c>
      <c r="O159" s="39"/>
      <c r="P159" s="27"/>
    </row>
    <row r="160" spans="1:16" s="26" customFormat="1" ht="180" customHeight="1" thickBot="1">
      <c r="A160" s="63">
        <v>150</v>
      </c>
      <c r="B160" s="64" t="s">
        <v>112</v>
      </c>
      <c r="C160" s="64" t="s">
        <v>392</v>
      </c>
      <c r="D160" s="64">
        <v>1025533125</v>
      </c>
      <c r="E160" s="64" t="s">
        <v>393</v>
      </c>
      <c r="F160" s="64" t="s">
        <v>408</v>
      </c>
      <c r="G160" s="64" t="s">
        <v>419</v>
      </c>
      <c r="H160" s="85" t="s">
        <v>736</v>
      </c>
      <c r="I160" s="85" t="s">
        <v>518</v>
      </c>
      <c r="J160" s="85" t="s">
        <v>737</v>
      </c>
      <c r="K160" s="65">
        <v>2100000</v>
      </c>
      <c r="L160" s="65">
        <v>1050000</v>
      </c>
      <c r="M160" s="61" t="s">
        <v>670</v>
      </c>
      <c r="N160" s="66" t="s">
        <v>445</v>
      </c>
      <c r="O160" s="39"/>
      <c r="P160" s="27"/>
    </row>
    <row r="161" spans="1:16" s="26" customFormat="1" ht="180" customHeight="1">
      <c r="A161" s="58">
        <v>151</v>
      </c>
      <c r="B161" s="64" t="s">
        <v>112</v>
      </c>
      <c r="C161" s="64" t="s">
        <v>394</v>
      </c>
      <c r="D161" s="64">
        <v>1016833140</v>
      </c>
      <c r="E161" s="64" t="s">
        <v>395</v>
      </c>
      <c r="F161" s="64" t="s">
        <v>344</v>
      </c>
      <c r="G161" s="64" t="s">
        <v>419</v>
      </c>
      <c r="H161" s="85" t="s">
        <v>736</v>
      </c>
      <c r="I161" s="85" t="s">
        <v>518</v>
      </c>
      <c r="J161" s="85" t="s">
        <v>737</v>
      </c>
      <c r="K161" s="65">
        <v>2672026</v>
      </c>
      <c r="L161" s="65">
        <v>1336013</v>
      </c>
      <c r="M161" s="61" t="s">
        <v>671</v>
      </c>
      <c r="N161" s="66" t="s">
        <v>445</v>
      </c>
      <c r="O161" s="39"/>
      <c r="P161" s="27"/>
    </row>
    <row r="162" spans="1:16" s="26" customFormat="1" ht="180" customHeight="1" thickBot="1">
      <c r="A162" s="63">
        <v>152</v>
      </c>
      <c r="B162" s="64" t="s">
        <v>112</v>
      </c>
      <c r="C162" s="64" t="s">
        <v>396</v>
      </c>
      <c r="D162" s="64">
        <v>1001278358</v>
      </c>
      <c r="E162" s="64" t="s">
        <v>397</v>
      </c>
      <c r="F162" s="64" t="s">
        <v>408</v>
      </c>
      <c r="G162" s="64" t="s">
        <v>419</v>
      </c>
      <c r="H162" s="85" t="s">
        <v>736</v>
      </c>
      <c r="I162" s="85" t="s">
        <v>518</v>
      </c>
      <c r="J162" s="85" t="s">
        <v>737</v>
      </c>
      <c r="K162" s="65">
        <v>2100000</v>
      </c>
      <c r="L162" s="65">
        <v>1050000</v>
      </c>
      <c r="M162" s="61" t="s">
        <v>672</v>
      </c>
      <c r="N162" s="66" t="s">
        <v>445</v>
      </c>
      <c r="O162" s="39"/>
      <c r="P162" s="27"/>
    </row>
    <row r="163" spans="1:16" s="26" customFormat="1" ht="180" customHeight="1">
      <c r="A163" s="58">
        <v>153</v>
      </c>
      <c r="B163" s="64" t="s">
        <v>112</v>
      </c>
      <c r="C163" s="64" t="s">
        <v>398</v>
      </c>
      <c r="D163" s="64">
        <v>52309423</v>
      </c>
      <c r="E163" s="64" t="s">
        <v>399</v>
      </c>
      <c r="F163" s="64" t="s">
        <v>408</v>
      </c>
      <c r="G163" s="64" t="s">
        <v>422</v>
      </c>
      <c r="H163" s="85" t="s">
        <v>736</v>
      </c>
      <c r="I163" s="85" t="s">
        <v>518</v>
      </c>
      <c r="J163" s="85" t="s">
        <v>737</v>
      </c>
      <c r="K163" s="65">
        <v>1900000</v>
      </c>
      <c r="L163" s="65">
        <v>950000</v>
      </c>
      <c r="M163" s="61" t="s">
        <v>673</v>
      </c>
      <c r="N163" s="66" t="s">
        <v>445</v>
      </c>
      <c r="O163" s="39"/>
      <c r="P163" s="27"/>
    </row>
    <row r="164" spans="1:16" s="26" customFormat="1" ht="180" customHeight="1" thickBot="1">
      <c r="A164" s="63">
        <v>154</v>
      </c>
      <c r="B164" s="64" t="s">
        <v>112</v>
      </c>
      <c r="C164" s="64" t="s">
        <v>400</v>
      </c>
      <c r="D164" s="64">
        <v>79839512</v>
      </c>
      <c r="E164" s="64" t="s">
        <v>195</v>
      </c>
      <c r="F164" s="64" t="s">
        <v>411</v>
      </c>
      <c r="G164" s="64" t="s">
        <v>423</v>
      </c>
      <c r="H164" s="85" t="s">
        <v>736</v>
      </c>
      <c r="I164" s="85" t="s">
        <v>518</v>
      </c>
      <c r="J164" s="85" t="s">
        <v>737</v>
      </c>
      <c r="K164" s="65">
        <v>2672026</v>
      </c>
      <c r="L164" s="65">
        <v>1336013</v>
      </c>
      <c r="M164" s="61" t="s">
        <v>674</v>
      </c>
      <c r="N164" s="66" t="s">
        <v>445</v>
      </c>
      <c r="O164" s="39"/>
      <c r="P164" s="27"/>
    </row>
    <row r="165" spans="1:16" s="26" customFormat="1" ht="180" customHeight="1">
      <c r="A165" s="58">
        <v>155</v>
      </c>
      <c r="B165" s="64" t="s">
        <v>112</v>
      </c>
      <c r="C165" s="64" t="s">
        <v>401</v>
      </c>
      <c r="D165" s="64">
        <v>1015449880</v>
      </c>
      <c r="E165" s="64" t="s">
        <v>262</v>
      </c>
      <c r="F165" s="64" t="s">
        <v>413</v>
      </c>
      <c r="G165" s="64" t="s">
        <v>423</v>
      </c>
      <c r="H165" s="85" t="s">
        <v>736</v>
      </c>
      <c r="I165" s="85" t="s">
        <v>518</v>
      </c>
      <c r="J165" s="85" t="s">
        <v>737</v>
      </c>
      <c r="K165" s="65">
        <v>6226865</v>
      </c>
      <c r="L165" s="65">
        <v>3113432.5</v>
      </c>
      <c r="M165" s="61" t="s">
        <v>675</v>
      </c>
      <c r="N165" s="66" t="s">
        <v>441</v>
      </c>
      <c r="O165" s="39"/>
      <c r="P165" s="27"/>
    </row>
    <row r="166" spans="1:16" s="26" customFormat="1" ht="180" customHeight="1" thickBot="1">
      <c r="A166" s="63">
        <v>156</v>
      </c>
      <c r="B166" s="64" t="s">
        <v>112</v>
      </c>
      <c r="C166" s="64" t="s">
        <v>402</v>
      </c>
      <c r="D166" s="64">
        <v>52801398</v>
      </c>
      <c r="E166" s="64" t="s">
        <v>275</v>
      </c>
      <c r="F166" s="64" t="s">
        <v>413</v>
      </c>
      <c r="G166" s="64" t="s">
        <v>423</v>
      </c>
      <c r="H166" s="85" t="s">
        <v>736</v>
      </c>
      <c r="I166" s="85" t="s">
        <v>518</v>
      </c>
      <c r="J166" s="85" t="s">
        <v>737</v>
      </c>
      <c r="K166" s="65">
        <v>6226865</v>
      </c>
      <c r="L166" s="65">
        <v>3113432.5</v>
      </c>
      <c r="M166" s="61" t="s">
        <v>676</v>
      </c>
      <c r="N166" s="66" t="s">
        <v>441</v>
      </c>
      <c r="O166" s="39"/>
      <c r="P166" s="27"/>
    </row>
    <row r="167" spans="1:16" s="26" customFormat="1" ht="180" customHeight="1">
      <c r="A167" s="58">
        <v>157</v>
      </c>
      <c r="B167" s="64" t="s">
        <v>112</v>
      </c>
      <c r="C167" s="64" t="s">
        <v>403</v>
      </c>
      <c r="D167" s="64">
        <v>79876180</v>
      </c>
      <c r="E167" s="64" t="s">
        <v>243</v>
      </c>
      <c r="F167" s="64" t="s">
        <v>412</v>
      </c>
      <c r="G167" s="64" t="s">
        <v>423</v>
      </c>
      <c r="H167" s="85" t="s">
        <v>736</v>
      </c>
      <c r="I167" s="85" t="s">
        <v>518</v>
      </c>
      <c r="J167" s="85" t="s">
        <v>737</v>
      </c>
      <c r="K167" s="65">
        <v>3143560</v>
      </c>
      <c r="L167" s="65">
        <v>1571780</v>
      </c>
      <c r="M167" s="61" t="s">
        <v>677</v>
      </c>
      <c r="N167" s="66" t="s">
        <v>445</v>
      </c>
      <c r="O167" s="39"/>
      <c r="P167" s="27"/>
    </row>
    <row r="168" spans="1:16" s="26" customFormat="1" ht="180" customHeight="1" thickBot="1">
      <c r="A168" s="63">
        <v>158</v>
      </c>
      <c r="B168" s="64" t="s">
        <v>112</v>
      </c>
      <c r="C168" s="64" t="s">
        <v>404</v>
      </c>
      <c r="D168" s="64">
        <v>1033787895</v>
      </c>
      <c r="E168" s="64" t="s">
        <v>212</v>
      </c>
      <c r="F168" s="64" t="s">
        <v>412</v>
      </c>
      <c r="G168" s="64" t="s">
        <v>423</v>
      </c>
      <c r="H168" s="85" t="s">
        <v>736</v>
      </c>
      <c r="I168" s="85" t="s">
        <v>518</v>
      </c>
      <c r="J168" s="85" t="s">
        <v>737</v>
      </c>
      <c r="K168" s="65">
        <v>3143560</v>
      </c>
      <c r="L168" s="65">
        <v>1571780</v>
      </c>
      <c r="M168" s="61" t="s">
        <v>678</v>
      </c>
      <c r="N168" s="66" t="s">
        <v>445</v>
      </c>
      <c r="O168" s="39"/>
      <c r="P168" s="27"/>
    </row>
    <row r="169" spans="1:16" s="26" customFormat="1" ht="180" customHeight="1">
      <c r="A169" s="58">
        <v>159</v>
      </c>
      <c r="B169" s="64" t="s">
        <v>112</v>
      </c>
      <c r="C169" s="64" t="s">
        <v>405</v>
      </c>
      <c r="D169" s="64">
        <v>39554779</v>
      </c>
      <c r="E169" s="64" t="s">
        <v>406</v>
      </c>
      <c r="F169" s="64" t="s">
        <v>412</v>
      </c>
      <c r="G169" s="64" t="s">
        <v>423</v>
      </c>
      <c r="H169" s="85" t="s">
        <v>736</v>
      </c>
      <c r="I169" s="85" t="s">
        <v>518</v>
      </c>
      <c r="J169" s="85" t="s">
        <v>737</v>
      </c>
      <c r="K169" s="65">
        <v>3143560</v>
      </c>
      <c r="L169" s="65">
        <v>1571780</v>
      </c>
      <c r="M169" s="61" t="s">
        <v>679</v>
      </c>
      <c r="N169" s="66" t="s">
        <v>445</v>
      </c>
      <c r="O169" s="39"/>
      <c r="P169" s="27"/>
    </row>
    <row r="170" spans="1:16" s="26" customFormat="1" ht="180" customHeight="1" thickBot="1">
      <c r="A170" s="63">
        <v>160</v>
      </c>
      <c r="B170" s="64" t="s">
        <v>112</v>
      </c>
      <c r="C170" s="64" t="s">
        <v>448</v>
      </c>
      <c r="D170" s="64">
        <v>1021512373</v>
      </c>
      <c r="E170" s="64" t="s">
        <v>449</v>
      </c>
      <c r="F170" s="64" t="s">
        <v>407</v>
      </c>
      <c r="G170" s="64" t="s">
        <v>502</v>
      </c>
      <c r="H170" s="85" t="s">
        <v>736</v>
      </c>
      <c r="I170" s="85" t="s">
        <v>518</v>
      </c>
      <c r="J170" s="85" t="s">
        <v>737</v>
      </c>
      <c r="K170" s="65">
        <v>1900000</v>
      </c>
      <c r="L170" s="65">
        <v>950000</v>
      </c>
      <c r="M170" s="61" t="s">
        <v>680</v>
      </c>
      <c r="N170" s="66" t="s">
        <v>445</v>
      </c>
      <c r="O170" s="39"/>
      <c r="P170" s="27"/>
    </row>
    <row r="171" spans="1:16" s="26" customFormat="1" ht="180" customHeight="1">
      <c r="A171" s="58">
        <v>161</v>
      </c>
      <c r="B171" s="64" t="s">
        <v>112</v>
      </c>
      <c r="C171" s="64" t="s">
        <v>450</v>
      </c>
      <c r="D171" s="64">
        <v>1021667709</v>
      </c>
      <c r="E171" s="64" t="s">
        <v>451</v>
      </c>
      <c r="F171" s="64" t="s">
        <v>407</v>
      </c>
      <c r="G171" s="64" t="s">
        <v>502</v>
      </c>
      <c r="H171" s="85" t="s">
        <v>736</v>
      </c>
      <c r="I171" s="85" t="s">
        <v>518</v>
      </c>
      <c r="J171" s="85" t="s">
        <v>737</v>
      </c>
      <c r="K171" s="65">
        <v>1900000</v>
      </c>
      <c r="L171" s="65">
        <v>950000</v>
      </c>
      <c r="M171" s="61" t="s">
        <v>681</v>
      </c>
      <c r="N171" s="66" t="s">
        <v>445</v>
      </c>
      <c r="O171" s="39"/>
      <c r="P171" s="27"/>
    </row>
    <row r="172" spans="1:16" s="26" customFormat="1" ht="180" customHeight="1" thickBot="1">
      <c r="A172" s="63">
        <v>162</v>
      </c>
      <c r="B172" s="64" t="s">
        <v>112</v>
      </c>
      <c r="C172" s="64" t="s">
        <v>452</v>
      </c>
      <c r="D172" s="64">
        <v>1018512434</v>
      </c>
      <c r="E172" s="64" t="s">
        <v>453</v>
      </c>
      <c r="F172" s="64" t="s">
        <v>407</v>
      </c>
      <c r="G172" s="64" t="s">
        <v>502</v>
      </c>
      <c r="H172" s="85" t="s">
        <v>736</v>
      </c>
      <c r="I172" s="85" t="s">
        <v>518</v>
      </c>
      <c r="J172" s="85" t="s">
        <v>737</v>
      </c>
      <c r="K172" s="65">
        <v>1900000</v>
      </c>
      <c r="L172" s="65">
        <v>950000</v>
      </c>
      <c r="M172" s="61" t="s">
        <v>682</v>
      </c>
      <c r="N172" s="66" t="s">
        <v>445</v>
      </c>
      <c r="O172" s="39"/>
      <c r="P172" s="27"/>
    </row>
    <row r="173" spans="1:16" s="26" customFormat="1" ht="180" customHeight="1">
      <c r="A173" s="58">
        <v>163</v>
      </c>
      <c r="B173" s="64" t="s">
        <v>112</v>
      </c>
      <c r="C173" s="64" t="s">
        <v>454</v>
      </c>
      <c r="D173" s="64">
        <v>1001113654</v>
      </c>
      <c r="E173" s="64" t="s">
        <v>455</v>
      </c>
      <c r="F173" s="64" t="s">
        <v>407</v>
      </c>
      <c r="G173" s="64" t="s">
        <v>502</v>
      </c>
      <c r="H173" s="85" t="s">
        <v>736</v>
      </c>
      <c r="I173" s="85" t="s">
        <v>518</v>
      </c>
      <c r="J173" s="85" t="s">
        <v>737</v>
      </c>
      <c r="K173" s="65">
        <v>1900000</v>
      </c>
      <c r="L173" s="65">
        <v>950000</v>
      </c>
      <c r="M173" s="61" t="s">
        <v>683</v>
      </c>
      <c r="N173" s="66" t="s">
        <v>445</v>
      </c>
      <c r="O173" s="39"/>
      <c r="P173" s="27"/>
    </row>
    <row r="174" spans="1:16" s="26" customFormat="1" ht="180" customHeight="1" thickBot="1">
      <c r="A174" s="63">
        <v>164</v>
      </c>
      <c r="B174" s="64" t="s">
        <v>112</v>
      </c>
      <c r="C174" s="64" t="s">
        <v>456</v>
      </c>
      <c r="D174" s="64">
        <v>1012446615</v>
      </c>
      <c r="E174" s="64" t="s">
        <v>457</v>
      </c>
      <c r="F174" s="64" t="s">
        <v>407</v>
      </c>
      <c r="G174" s="64" t="s">
        <v>502</v>
      </c>
      <c r="H174" s="85" t="s">
        <v>736</v>
      </c>
      <c r="I174" s="85" t="s">
        <v>518</v>
      </c>
      <c r="J174" s="85" t="s">
        <v>737</v>
      </c>
      <c r="K174" s="65">
        <v>2100000</v>
      </c>
      <c r="L174" s="65">
        <v>1050000</v>
      </c>
      <c r="M174" s="61" t="s">
        <v>684</v>
      </c>
      <c r="N174" s="66" t="s">
        <v>445</v>
      </c>
      <c r="O174" s="39"/>
      <c r="P174" s="27"/>
    </row>
    <row r="175" spans="1:16" s="26" customFormat="1" ht="180" customHeight="1">
      <c r="A175" s="58">
        <v>165</v>
      </c>
      <c r="B175" s="64" t="s">
        <v>112</v>
      </c>
      <c r="C175" s="64" t="s">
        <v>458</v>
      </c>
      <c r="D175" s="64">
        <v>1019060173</v>
      </c>
      <c r="E175" s="64" t="s">
        <v>459</v>
      </c>
      <c r="F175" s="64" t="s">
        <v>407</v>
      </c>
      <c r="G175" s="64" t="s">
        <v>502</v>
      </c>
      <c r="H175" s="85" t="s">
        <v>736</v>
      </c>
      <c r="I175" s="85" t="s">
        <v>518</v>
      </c>
      <c r="J175" s="85" t="s">
        <v>737</v>
      </c>
      <c r="K175" s="65">
        <v>2100000</v>
      </c>
      <c r="L175" s="65">
        <v>1050000</v>
      </c>
      <c r="M175" s="61" t="s">
        <v>685</v>
      </c>
      <c r="N175" s="66" t="s">
        <v>445</v>
      </c>
      <c r="O175" s="39"/>
      <c r="P175" s="27"/>
    </row>
    <row r="176" spans="1:16" s="26" customFormat="1" ht="180" customHeight="1" thickBot="1">
      <c r="A176" s="63">
        <v>166</v>
      </c>
      <c r="B176" s="64" t="s">
        <v>112</v>
      </c>
      <c r="C176" s="64" t="s">
        <v>460</v>
      </c>
      <c r="D176" s="64">
        <v>1002860435</v>
      </c>
      <c r="E176" s="64" t="s">
        <v>461</v>
      </c>
      <c r="F176" s="64" t="s">
        <v>410</v>
      </c>
      <c r="G176" s="64" t="s">
        <v>502</v>
      </c>
      <c r="H176" s="85" t="s">
        <v>736</v>
      </c>
      <c r="I176" s="85" t="s">
        <v>518</v>
      </c>
      <c r="J176" s="85" t="s">
        <v>737</v>
      </c>
      <c r="K176" s="65">
        <v>2672026</v>
      </c>
      <c r="L176" s="65">
        <v>1336013</v>
      </c>
      <c r="M176" s="61" t="s">
        <v>686</v>
      </c>
      <c r="N176" s="66" t="s">
        <v>445</v>
      </c>
      <c r="O176" s="39"/>
      <c r="P176" s="27"/>
    </row>
    <row r="177" spans="1:16" s="26" customFormat="1" ht="180" customHeight="1">
      <c r="A177" s="58">
        <v>167</v>
      </c>
      <c r="B177" s="64" t="s">
        <v>112</v>
      </c>
      <c r="C177" s="64" t="s">
        <v>462</v>
      </c>
      <c r="D177" s="64">
        <v>1022436640</v>
      </c>
      <c r="E177" s="64" t="s">
        <v>463</v>
      </c>
      <c r="F177" s="64" t="s">
        <v>410</v>
      </c>
      <c r="G177" s="64" t="s">
        <v>502</v>
      </c>
      <c r="H177" s="85" t="s">
        <v>736</v>
      </c>
      <c r="I177" s="85" t="s">
        <v>518</v>
      </c>
      <c r="J177" s="85" t="s">
        <v>737</v>
      </c>
      <c r="K177" s="65">
        <v>2672026</v>
      </c>
      <c r="L177" s="65">
        <v>1336013</v>
      </c>
      <c r="M177" s="61" t="s">
        <v>687</v>
      </c>
      <c r="N177" s="66" t="s">
        <v>445</v>
      </c>
      <c r="O177" s="39"/>
      <c r="P177" s="27"/>
    </row>
    <row r="178" spans="1:16" s="26" customFormat="1" ht="180" customHeight="1" thickBot="1">
      <c r="A178" s="63">
        <v>168</v>
      </c>
      <c r="B178" s="64" t="s">
        <v>112</v>
      </c>
      <c r="C178" s="64" t="s">
        <v>464</v>
      </c>
      <c r="D178" s="64">
        <v>1136883058</v>
      </c>
      <c r="E178" s="64" t="s">
        <v>465</v>
      </c>
      <c r="F178" s="64" t="s">
        <v>410</v>
      </c>
      <c r="G178" s="64" t="s">
        <v>502</v>
      </c>
      <c r="H178" s="85" t="s">
        <v>736</v>
      </c>
      <c r="I178" s="85" t="s">
        <v>518</v>
      </c>
      <c r="J178" s="85" t="s">
        <v>737</v>
      </c>
      <c r="K178" s="65">
        <v>2672026</v>
      </c>
      <c r="L178" s="65">
        <v>1336013</v>
      </c>
      <c r="M178" s="61" t="s">
        <v>688</v>
      </c>
      <c r="N178" s="69" t="s">
        <v>445</v>
      </c>
      <c r="O178" s="39"/>
      <c r="P178" s="27"/>
    </row>
    <row r="179" spans="1:16" s="26" customFormat="1" ht="180" customHeight="1">
      <c r="A179" s="58">
        <v>169</v>
      </c>
      <c r="B179" s="64" t="s">
        <v>112</v>
      </c>
      <c r="C179" s="64" t="s">
        <v>466</v>
      </c>
      <c r="D179" s="64">
        <v>1022947390</v>
      </c>
      <c r="E179" s="64" t="s">
        <v>467</v>
      </c>
      <c r="F179" s="64" t="s">
        <v>410</v>
      </c>
      <c r="G179" s="64" t="s">
        <v>502</v>
      </c>
      <c r="H179" s="85" t="s">
        <v>736</v>
      </c>
      <c r="I179" s="85" t="s">
        <v>518</v>
      </c>
      <c r="J179" s="85" t="s">
        <v>737</v>
      </c>
      <c r="K179" s="65">
        <v>2672026</v>
      </c>
      <c r="L179" s="65">
        <v>1336013</v>
      </c>
      <c r="M179" s="61" t="s">
        <v>689</v>
      </c>
      <c r="N179" s="69" t="s">
        <v>445</v>
      </c>
      <c r="O179" s="39"/>
      <c r="P179" s="27"/>
    </row>
    <row r="180" spans="1:16" s="26" customFormat="1" ht="180" customHeight="1" thickBot="1">
      <c r="A180" s="63">
        <v>170</v>
      </c>
      <c r="B180" s="64" t="s">
        <v>112</v>
      </c>
      <c r="C180" s="64" t="s">
        <v>468</v>
      </c>
      <c r="D180" s="64">
        <v>1023977736</v>
      </c>
      <c r="E180" s="64" t="s">
        <v>469</v>
      </c>
      <c r="F180" s="64" t="s">
        <v>412</v>
      </c>
      <c r="G180" s="64" t="s">
        <v>502</v>
      </c>
      <c r="H180" s="85" t="s">
        <v>736</v>
      </c>
      <c r="I180" s="85" t="s">
        <v>518</v>
      </c>
      <c r="J180" s="85" t="s">
        <v>737</v>
      </c>
      <c r="K180" s="65">
        <v>3143560</v>
      </c>
      <c r="L180" s="65">
        <v>1571780</v>
      </c>
      <c r="M180" s="61" t="s">
        <v>690</v>
      </c>
      <c r="N180" s="66" t="s">
        <v>445</v>
      </c>
      <c r="O180" s="39"/>
      <c r="P180" s="27"/>
    </row>
    <row r="181" spans="1:16" s="26" customFormat="1" ht="180" customHeight="1">
      <c r="A181" s="58">
        <v>171</v>
      </c>
      <c r="B181" s="64" t="s">
        <v>112</v>
      </c>
      <c r="C181" s="64" t="s">
        <v>470</v>
      </c>
      <c r="D181" s="64">
        <v>1012395954</v>
      </c>
      <c r="E181" s="64" t="s">
        <v>471</v>
      </c>
      <c r="F181" s="64" t="s">
        <v>472</v>
      </c>
      <c r="G181" s="64" t="s">
        <v>502</v>
      </c>
      <c r="H181" s="85" t="s">
        <v>736</v>
      </c>
      <c r="I181" s="85" t="s">
        <v>518</v>
      </c>
      <c r="J181" s="85" t="s">
        <v>737</v>
      </c>
      <c r="K181" s="65">
        <v>4227120</v>
      </c>
      <c r="L181" s="65">
        <v>2113560</v>
      </c>
      <c r="M181" s="61" t="s">
        <v>691</v>
      </c>
      <c r="N181" s="66" t="s">
        <v>441</v>
      </c>
      <c r="O181" s="39"/>
      <c r="P181" s="27"/>
    </row>
    <row r="182" spans="1:16" s="26" customFormat="1" ht="180" customHeight="1" thickBot="1">
      <c r="A182" s="63">
        <v>172</v>
      </c>
      <c r="B182" s="71" t="s">
        <v>112</v>
      </c>
      <c r="C182" s="71" t="s">
        <v>473</v>
      </c>
      <c r="D182" s="71">
        <v>51961254</v>
      </c>
      <c r="E182" s="71" t="s">
        <v>203</v>
      </c>
      <c r="F182" s="71" t="s">
        <v>412</v>
      </c>
      <c r="G182" s="71" t="s">
        <v>503</v>
      </c>
      <c r="H182" s="85" t="s">
        <v>736</v>
      </c>
      <c r="I182" s="85" t="s">
        <v>518</v>
      </c>
      <c r="J182" s="85" t="s">
        <v>737</v>
      </c>
      <c r="K182" s="72">
        <v>3143560</v>
      </c>
      <c r="L182" s="65">
        <v>1571780</v>
      </c>
      <c r="M182" s="61" t="s">
        <v>692</v>
      </c>
      <c r="N182" s="73" t="s">
        <v>445</v>
      </c>
      <c r="O182" s="39"/>
      <c r="P182" s="27"/>
    </row>
    <row r="183" spans="1:16" s="26" customFormat="1" ht="180" customHeight="1">
      <c r="A183" s="58">
        <v>173</v>
      </c>
      <c r="B183" s="64" t="s">
        <v>112</v>
      </c>
      <c r="C183" s="64" t="s">
        <v>474</v>
      </c>
      <c r="D183" s="64">
        <v>1021312315</v>
      </c>
      <c r="E183" s="64" t="s">
        <v>475</v>
      </c>
      <c r="F183" s="64" t="s">
        <v>408</v>
      </c>
      <c r="G183" s="64" t="s">
        <v>504</v>
      </c>
      <c r="H183" s="85" t="s">
        <v>736</v>
      </c>
      <c r="I183" s="85" t="s">
        <v>518</v>
      </c>
      <c r="J183" s="85" t="s">
        <v>737</v>
      </c>
      <c r="K183" s="65">
        <v>2100000</v>
      </c>
      <c r="L183" s="65">
        <v>1050000</v>
      </c>
      <c r="M183" s="61" t="s">
        <v>693</v>
      </c>
      <c r="N183" s="66" t="s">
        <v>445</v>
      </c>
      <c r="O183" s="39"/>
      <c r="P183" s="27"/>
    </row>
    <row r="184" spans="1:16" s="26" customFormat="1" ht="180" customHeight="1" thickBot="1">
      <c r="A184" s="63">
        <v>174</v>
      </c>
      <c r="B184" s="64" t="s">
        <v>112</v>
      </c>
      <c r="C184" s="64" t="s">
        <v>476</v>
      </c>
      <c r="D184" s="64">
        <v>1012381138</v>
      </c>
      <c r="E184" s="64" t="s">
        <v>477</v>
      </c>
      <c r="F184" s="64" t="s">
        <v>408</v>
      </c>
      <c r="G184" s="64" t="s">
        <v>505</v>
      </c>
      <c r="H184" s="85" t="s">
        <v>736</v>
      </c>
      <c r="I184" s="85" t="s">
        <v>518</v>
      </c>
      <c r="J184" s="85" t="s">
        <v>737</v>
      </c>
      <c r="K184" s="65">
        <v>2100000</v>
      </c>
      <c r="L184" s="65">
        <v>1050000</v>
      </c>
      <c r="M184" s="61" t="s">
        <v>694</v>
      </c>
      <c r="N184" s="66" t="s">
        <v>445</v>
      </c>
      <c r="O184" s="39"/>
      <c r="P184" s="27"/>
    </row>
    <row r="185" spans="1:16" s="26" customFormat="1" ht="180" customHeight="1">
      <c r="A185" s="58">
        <v>175</v>
      </c>
      <c r="B185" s="64" t="s">
        <v>112</v>
      </c>
      <c r="C185" s="64" t="s">
        <v>478</v>
      </c>
      <c r="D185" s="64">
        <v>80143138</v>
      </c>
      <c r="E185" s="64" t="s">
        <v>479</v>
      </c>
      <c r="F185" s="64" t="s">
        <v>412</v>
      </c>
      <c r="G185" s="64" t="s">
        <v>505</v>
      </c>
      <c r="H185" s="85" t="s">
        <v>736</v>
      </c>
      <c r="I185" s="85" t="s">
        <v>518</v>
      </c>
      <c r="J185" s="85" t="s">
        <v>737</v>
      </c>
      <c r="K185" s="65">
        <v>3143560</v>
      </c>
      <c r="L185" s="65">
        <v>1571780</v>
      </c>
      <c r="M185" s="61" t="s">
        <v>695</v>
      </c>
      <c r="N185" s="66" t="s">
        <v>445</v>
      </c>
      <c r="O185" s="39"/>
      <c r="P185" s="27"/>
    </row>
    <row r="186" spans="1:16" s="26" customFormat="1" ht="180" customHeight="1" thickBot="1">
      <c r="A186" s="63">
        <v>176</v>
      </c>
      <c r="B186" s="64" t="s">
        <v>112</v>
      </c>
      <c r="C186" s="64" t="s">
        <v>480</v>
      </c>
      <c r="D186" s="64">
        <v>1019071484</v>
      </c>
      <c r="E186" s="64" t="s">
        <v>481</v>
      </c>
      <c r="F186" s="64" t="s">
        <v>412</v>
      </c>
      <c r="G186" s="64" t="s">
        <v>505</v>
      </c>
      <c r="H186" s="85" t="s">
        <v>736</v>
      </c>
      <c r="I186" s="85" t="s">
        <v>518</v>
      </c>
      <c r="J186" s="85" t="s">
        <v>737</v>
      </c>
      <c r="K186" s="65">
        <v>3143560</v>
      </c>
      <c r="L186" s="65">
        <v>1571780</v>
      </c>
      <c r="M186" s="61" t="s">
        <v>696</v>
      </c>
      <c r="N186" s="66" t="s">
        <v>445</v>
      </c>
      <c r="O186" s="39"/>
      <c r="P186" s="27"/>
    </row>
    <row r="187" spans="1:16" s="26" customFormat="1" ht="180" customHeight="1">
      <c r="A187" s="58">
        <v>177</v>
      </c>
      <c r="B187" s="64" t="s">
        <v>112</v>
      </c>
      <c r="C187" s="64" t="s">
        <v>482</v>
      </c>
      <c r="D187" s="64">
        <v>1023928386</v>
      </c>
      <c r="E187" s="64" t="s">
        <v>483</v>
      </c>
      <c r="F187" s="64" t="s">
        <v>412</v>
      </c>
      <c r="G187" s="64" t="s">
        <v>505</v>
      </c>
      <c r="H187" s="85" t="s">
        <v>736</v>
      </c>
      <c r="I187" s="85" t="s">
        <v>518</v>
      </c>
      <c r="J187" s="85" t="s">
        <v>737</v>
      </c>
      <c r="K187" s="65">
        <v>3143560</v>
      </c>
      <c r="L187" s="65">
        <v>1571780</v>
      </c>
      <c r="M187" s="61" t="s">
        <v>697</v>
      </c>
      <c r="N187" s="66" t="s">
        <v>445</v>
      </c>
      <c r="O187" s="39"/>
      <c r="P187" s="27"/>
    </row>
    <row r="188" spans="1:16" s="26" customFormat="1" ht="180" customHeight="1" thickBot="1">
      <c r="A188" s="63">
        <v>178</v>
      </c>
      <c r="B188" s="64" t="s">
        <v>112</v>
      </c>
      <c r="C188" s="64" t="s">
        <v>484</v>
      </c>
      <c r="D188" s="64">
        <v>1022983898</v>
      </c>
      <c r="E188" s="64" t="s">
        <v>485</v>
      </c>
      <c r="F188" s="64" t="s">
        <v>412</v>
      </c>
      <c r="G188" s="64" t="s">
        <v>506</v>
      </c>
      <c r="H188" s="85" t="s">
        <v>736</v>
      </c>
      <c r="I188" s="85" t="s">
        <v>518</v>
      </c>
      <c r="J188" s="85" t="s">
        <v>737</v>
      </c>
      <c r="K188" s="65">
        <v>3143560</v>
      </c>
      <c r="L188" s="65">
        <v>1571780</v>
      </c>
      <c r="M188" s="61" t="s">
        <v>698</v>
      </c>
      <c r="N188" s="66" t="s">
        <v>445</v>
      </c>
      <c r="O188" s="39"/>
      <c r="P188" s="27"/>
    </row>
    <row r="189" spans="1:16" s="26" customFormat="1" ht="180" customHeight="1">
      <c r="A189" s="58">
        <v>179</v>
      </c>
      <c r="B189" s="64" t="s">
        <v>112</v>
      </c>
      <c r="C189" s="64" t="s">
        <v>486</v>
      </c>
      <c r="D189" s="64">
        <v>52899096</v>
      </c>
      <c r="E189" s="64" t="s">
        <v>487</v>
      </c>
      <c r="F189" s="64" t="s">
        <v>410</v>
      </c>
      <c r="G189" s="64" t="s">
        <v>506</v>
      </c>
      <c r="H189" s="85" t="s">
        <v>736</v>
      </c>
      <c r="I189" s="85" t="s">
        <v>518</v>
      </c>
      <c r="J189" s="85" t="s">
        <v>737</v>
      </c>
      <c r="K189" s="65">
        <v>2672026</v>
      </c>
      <c r="L189" s="65">
        <v>1336013</v>
      </c>
      <c r="M189" s="61" t="s">
        <v>699</v>
      </c>
      <c r="N189" s="66" t="s">
        <v>445</v>
      </c>
      <c r="O189" s="39"/>
      <c r="P189" s="27"/>
    </row>
    <row r="190" spans="1:16" s="26" customFormat="1" ht="180" customHeight="1" thickBot="1">
      <c r="A190" s="63">
        <v>180</v>
      </c>
      <c r="B190" s="64" t="s">
        <v>112</v>
      </c>
      <c r="C190" s="64" t="s">
        <v>488</v>
      </c>
      <c r="D190" s="64">
        <v>79459607</v>
      </c>
      <c r="E190" s="64" t="s">
        <v>489</v>
      </c>
      <c r="F190" s="64" t="s">
        <v>410</v>
      </c>
      <c r="G190" s="64" t="s">
        <v>506</v>
      </c>
      <c r="H190" s="85" t="s">
        <v>736</v>
      </c>
      <c r="I190" s="85" t="s">
        <v>518</v>
      </c>
      <c r="J190" s="85" t="s">
        <v>737</v>
      </c>
      <c r="K190" s="65">
        <v>2672026</v>
      </c>
      <c r="L190" s="65">
        <v>1336013</v>
      </c>
      <c r="M190" s="61" t="s">
        <v>700</v>
      </c>
      <c r="N190" s="66" t="s">
        <v>445</v>
      </c>
      <c r="O190" s="39"/>
      <c r="P190" s="27"/>
    </row>
    <row r="191" spans="1:16" s="26" customFormat="1" ht="180" customHeight="1">
      <c r="A191" s="58">
        <v>181</v>
      </c>
      <c r="B191" s="64" t="s">
        <v>112</v>
      </c>
      <c r="C191" s="64" t="s">
        <v>490</v>
      </c>
      <c r="D191" s="64">
        <v>1011201244</v>
      </c>
      <c r="E191" s="64" t="s">
        <v>491</v>
      </c>
      <c r="F191" s="64" t="s">
        <v>408</v>
      </c>
      <c r="G191" s="64" t="s">
        <v>506</v>
      </c>
      <c r="H191" s="85" t="s">
        <v>736</v>
      </c>
      <c r="I191" s="85" t="s">
        <v>518</v>
      </c>
      <c r="J191" s="85" t="s">
        <v>737</v>
      </c>
      <c r="K191" s="65">
        <v>1900000</v>
      </c>
      <c r="L191" s="65">
        <v>950000</v>
      </c>
      <c r="M191" s="61" t="s">
        <v>701</v>
      </c>
      <c r="N191" s="66" t="s">
        <v>445</v>
      </c>
      <c r="O191" s="39"/>
      <c r="P191" s="27"/>
    </row>
    <row r="192" spans="1:16" s="26" customFormat="1" ht="180" customHeight="1" thickBot="1">
      <c r="A192" s="63">
        <v>182</v>
      </c>
      <c r="B192" s="64" t="s">
        <v>112</v>
      </c>
      <c r="C192" s="64" t="s">
        <v>492</v>
      </c>
      <c r="D192" s="64">
        <v>1007413418</v>
      </c>
      <c r="E192" s="64" t="s">
        <v>493</v>
      </c>
      <c r="F192" s="64" t="s">
        <v>472</v>
      </c>
      <c r="G192" s="64" t="s">
        <v>507</v>
      </c>
      <c r="H192" s="85" t="s">
        <v>736</v>
      </c>
      <c r="I192" s="85" t="s">
        <v>518</v>
      </c>
      <c r="J192" s="85" t="s">
        <v>737</v>
      </c>
      <c r="K192" s="65">
        <v>3893400</v>
      </c>
      <c r="L192" s="65">
        <v>1946700</v>
      </c>
      <c r="M192" s="61" t="s">
        <v>702</v>
      </c>
      <c r="N192" s="66" t="s">
        <v>441</v>
      </c>
      <c r="O192" s="39"/>
      <c r="P192" s="27"/>
    </row>
    <row r="193" spans="1:16" s="26" customFormat="1" ht="180" customHeight="1">
      <c r="A193" s="58">
        <v>183</v>
      </c>
      <c r="B193" s="64" t="s">
        <v>112</v>
      </c>
      <c r="C193" s="64" t="s">
        <v>494</v>
      </c>
      <c r="D193" s="64">
        <v>1193145145</v>
      </c>
      <c r="E193" s="64" t="s">
        <v>495</v>
      </c>
      <c r="F193" s="64" t="s">
        <v>410</v>
      </c>
      <c r="G193" s="64" t="s">
        <v>507</v>
      </c>
      <c r="H193" s="85" t="s">
        <v>736</v>
      </c>
      <c r="I193" s="85" t="s">
        <v>518</v>
      </c>
      <c r="J193" s="85" t="s">
        <v>737</v>
      </c>
      <c r="K193" s="65">
        <v>2672026</v>
      </c>
      <c r="L193" s="65">
        <v>1336013</v>
      </c>
      <c r="M193" s="61" t="s">
        <v>703</v>
      </c>
      <c r="N193" s="66" t="s">
        <v>445</v>
      </c>
      <c r="O193" s="39"/>
      <c r="P193" s="27"/>
    </row>
    <row r="194" spans="1:16" s="26" customFormat="1" ht="180" customHeight="1" thickBot="1">
      <c r="A194" s="63">
        <v>184</v>
      </c>
      <c r="B194" s="64" t="s">
        <v>112</v>
      </c>
      <c r="C194" s="64" t="s">
        <v>496</v>
      </c>
      <c r="D194" s="64">
        <v>1121825780</v>
      </c>
      <c r="E194" s="64" t="s">
        <v>497</v>
      </c>
      <c r="F194" s="64" t="s">
        <v>408</v>
      </c>
      <c r="G194" s="64" t="s">
        <v>508</v>
      </c>
      <c r="H194" s="85" t="s">
        <v>736</v>
      </c>
      <c r="I194" s="85" t="s">
        <v>518</v>
      </c>
      <c r="J194" s="85" t="s">
        <v>737</v>
      </c>
      <c r="K194" s="65">
        <v>2100000</v>
      </c>
      <c r="L194" s="65">
        <v>1050000</v>
      </c>
      <c r="M194" s="61" t="s">
        <v>704</v>
      </c>
      <c r="N194" s="66" t="s">
        <v>445</v>
      </c>
      <c r="O194" s="39"/>
      <c r="P194" s="27"/>
    </row>
    <row r="195" spans="1:16" s="26" customFormat="1" ht="180" customHeight="1">
      <c r="A195" s="58">
        <v>185</v>
      </c>
      <c r="B195" s="64" t="s">
        <v>112</v>
      </c>
      <c r="C195" s="64" t="s">
        <v>498</v>
      </c>
      <c r="D195" s="64">
        <v>1013632201</v>
      </c>
      <c r="E195" s="64" t="s">
        <v>499</v>
      </c>
      <c r="F195" s="64" t="s">
        <v>408</v>
      </c>
      <c r="G195" s="64" t="s">
        <v>508</v>
      </c>
      <c r="H195" s="85" t="s">
        <v>736</v>
      </c>
      <c r="I195" s="85" t="s">
        <v>518</v>
      </c>
      <c r="J195" s="85" t="s">
        <v>737</v>
      </c>
      <c r="K195" s="65">
        <v>2100000</v>
      </c>
      <c r="L195" s="65">
        <v>1050000</v>
      </c>
      <c r="M195" s="61" t="s">
        <v>705</v>
      </c>
      <c r="N195" s="66" t="s">
        <v>445</v>
      </c>
      <c r="O195" s="39"/>
      <c r="P195" s="27"/>
    </row>
    <row r="196" spans="1:16" s="26" customFormat="1" ht="180" customHeight="1" thickBot="1">
      <c r="A196" s="63">
        <v>186</v>
      </c>
      <c r="B196" s="64" t="s">
        <v>112</v>
      </c>
      <c r="C196" s="64" t="s">
        <v>500</v>
      </c>
      <c r="D196" s="64">
        <v>11205180</v>
      </c>
      <c r="E196" s="64" t="s">
        <v>501</v>
      </c>
      <c r="F196" s="64" t="s">
        <v>408</v>
      </c>
      <c r="G196" s="64" t="s">
        <v>509</v>
      </c>
      <c r="H196" s="85" t="s">
        <v>736</v>
      </c>
      <c r="I196" s="85" t="s">
        <v>518</v>
      </c>
      <c r="J196" s="85" t="s">
        <v>737</v>
      </c>
      <c r="K196" s="65">
        <v>2100000</v>
      </c>
      <c r="L196" s="65">
        <v>1050000</v>
      </c>
      <c r="M196" s="61" t="s">
        <v>706</v>
      </c>
      <c r="N196" s="66" t="s">
        <v>445</v>
      </c>
      <c r="O196" s="39"/>
      <c r="P196" s="27"/>
    </row>
    <row r="197" spans="1:16" s="37" customFormat="1" ht="60" customHeight="1" thickBot="1">
      <c r="A197" s="122" t="s">
        <v>183</v>
      </c>
      <c r="B197" s="123"/>
      <c r="C197" s="124"/>
      <c r="D197" s="74"/>
      <c r="E197" s="74"/>
      <c r="F197" s="74"/>
      <c r="G197" s="74"/>
      <c r="H197" s="74"/>
      <c r="I197" s="74"/>
      <c r="J197" s="74"/>
      <c r="K197" s="75"/>
      <c r="L197" s="76">
        <f>SUM(L11:L196)</f>
        <v>231689493.5</v>
      </c>
      <c r="M197" s="74"/>
      <c r="N197" s="77"/>
    </row>
    <row r="198" spans="1:16">
      <c r="A198" s="10"/>
      <c r="K198" s="12"/>
      <c r="N198" s="2"/>
    </row>
    <row r="199" spans="1:16">
      <c r="A199" s="10"/>
      <c r="K199" s="12"/>
      <c r="N199" s="2"/>
    </row>
    <row r="200" spans="1:16">
      <c r="A200" s="10"/>
      <c r="K200" s="12"/>
      <c r="N200" s="2"/>
    </row>
    <row r="201" spans="1:16">
      <c r="A201" s="10"/>
      <c r="K201" s="12"/>
      <c r="N201" s="2"/>
    </row>
    <row r="202" spans="1:16">
      <c r="A202" s="10"/>
      <c r="K202" s="12"/>
      <c r="N202" s="2"/>
    </row>
    <row r="203" spans="1:16">
      <c r="A203" s="10"/>
    </row>
    <row r="204" spans="1:16" ht="21">
      <c r="A204" s="10"/>
      <c r="B204" s="1" t="s">
        <v>19</v>
      </c>
      <c r="L204" s="100" t="s">
        <v>20</v>
      </c>
      <c r="M204" s="100"/>
      <c r="N204" s="100"/>
      <c r="O204" s="13"/>
    </row>
    <row r="205" spans="1:16" s="29" customFormat="1" ht="21">
      <c r="A205" s="28"/>
      <c r="B205" s="100" t="s">
        <v>732</v>
      </c>
      <c r="C205" s="100"/>
      <c r="D205" s="100"/>
      <c r="E205" s="100"/>
      <c r="I205" s="86"/>
      <c r="L205" s="100" t="s">
        <v>514</v>
      </c>
      <c r="M205" s="100"/>
      <c r="N205" s="100"/>
      <c r="O205" s="31"/>
    </row>
    <row r="206" spans="1:16" s="29" customFormat="1" ht="21">
      <c r="A206" s="28"/>
      <c r="B206" s="99" t="s">
        <v>182</v>
      </c>
      <c r="C206" s="99"/>
      <c r="D206" s="99"/>
      <c r="E206" s="99"/>
      <c r="I206" s="86"/>
      <c r="L206" s="100" t="s">
        <v>516</v>
      </c>
      <c r="M206" s="100"/>
      <c r="N206" s="100"/>
    </row>
    <row r="207" spans="1:16">
      <c r="A207" s="10"/>
      <c r="N207" s="2"/>
    </row>
    <row r="208" spans="1:16">
      <c r="A208" s="10"/>
      <c r="N208" s="2"/>
    </row>
    <row r="209" spans="1:14">
      <c r="A209" s="10"/>
      <c r="N209" s="2"/>
    </row>
    <row r="210" spans="1:14">
      <c r="A210" s="10"/>
      <c r="B210" s="14" t="s">
        <v>179</v>
      </c>
      <c r="N210" s="2"/>
    </row>
    <row r="211" spans="1:14">
      <c r="A211" s="10"/>
      <c r="B211" s="14" t="s">
        <v>180</v>
      </c>
      <c r="N211" s="2"/>
    </row>
    <row r="212" spans="1:14">
      <c r="A212" s="15"/>
      <c r="B212" s="16"/>
      <c r="C212" s="16"/>
      <c r="D212" s="16"/>
      <c r="E212" s="16"/>
      <c r="F212" s="16"/>
      <c r="G212" s="16"/>
      <c r="H212" s="16"/>
      <c r="I212" s="87"/>
      <c r="J212" s="16"/>
      <c r="K212" s="16"/>
      <c r="L212" s="16"/>
      <c r="M212" s="16"/>
      <c r="N212" s="17"/>
    </row>
  </sheetData>
  <mergeCells count="14">
    <mergeCell ref="L206:N206"/>
    <mergeCell ref="A1:N2"/>
    <mergeCell ref="A3:M3"/>
    <mergeCell ref="A4:C4"/>
    <mergeCell ref="D4:F4"/>
    <mergeCell ref="G4:N4"/>
    <mergeCell ref="D6:F6"/>
    <mergeCell ref="A8:C8"/>
    <mergeCell ref="D8:F8"/>
    <mergeCell ref="A197:C197"/>
    <mergeCell ref="B205:E205"/>
    <mergeCell ref="L205:N205"/>
    <mergeCell ref="B206:E206"/>
    <mergeCell ref="L204:N204"/>
  </mergeCells>
  <printOptions horizontalCentered="1" verticalCentered="1"/>
  <pageMargins left="0.25" right="0.25" top="0.75" bottom="0.75" header="0.3" footer="0.3"/>
  <pageSetup scale="31" orientation="landscape" r:id="rId1"/>
  <headerFooter scaleWithDoc="0">
    <oddFooter>&amp;C&amp;8&amp;P de &amp;N</oddFooter>
  </headerFooter>
  <rowBreaks count="1" manualBreakCount="1">
    <brk id="193" max="1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2"/>
  <sheetViews>
    <sheetView showGridLines="0" view="pageBreakPreview" zoomScaleNormal="100" zoomScaleSheetLayoutView="100" workbookViewId="0">
      <selection activeCell="C5" sqref="C5:D5"/>
    </sheetView>
  </sheetViews>
  <sheetFormatPr baseColWidth="10" defaultColWidth="14.42578125" defaultRowHeight="15" customHeight="1"/>
  <cols>
    <col min="1" max="1" width="13.5703125" style="91" customWidth="1"/>
    <col min="2" max="2" width="16.140625" style="91" customWidth="1"/>
    <col min="3" max="3" width="22.28515625" style="91" customWidth="1"/>
    <col min="4" max="4" width="15.42578125" style="91" customWidth="1"/>
    <col min="5" max="5" width="16.7109375" style="91" customWidth="1"/>
    <col min="6" max="6" width="7.28515625" style="91" customWidth="1"/>
    <col min="7" max="7" width="12.5703125" style="91" customWidth="1"/>
    <col min="8" max="8" width="13.42578125" style="91" customWidth="1"/>
    <col min="9" max="10" width="11.42578125" style="91" customWidth="1"/>
    <col min="11" max="11" width="10" style="91" customWidth="1"/>
    <col min="12" max="16384" width="14.42578125" style="91"/>
  </cols>
  <sheetData>
    <row r="1" spans="1:16" ht="21" customHeight="1">
      <c r="A1" s="129"/>
      <c r="B1" s="126"/>
      <c r="C1" s="126"/>
      <c r="D1" s="126"/>
      <c r="E1" s="126"/>
      <c r="F1" s="126"/>
      <c r="G1" s="126"/>
      <c r="H1" s="126"/>
      <c r="I1" s="90"/>
      <c r="J1" s="90"/>
      <c r="K1" s="90"/>
    </row>
    <row r="2" spans="1:16" ht="24.75" customHeight="1">
      <c r="A2" s="126"/>
      <c r="B2" s="128"/>
      <c r="C2" s="128"/>
      <c r="D2" s="128"/>
      <c r="E2" s="128"/>
      <c r="F2" s="128"/>
      <c r="G2" s="128"/>
      <c r="H2" s="126"/>
      <c r="I2" s="90"/>
      <c r="J2" s="90"/>
      <c r="K2" s="90"/>
    </row>
    <row r="3" spans="1:16" ht="18" customHeight="1">
      <c r="A3" s="126"/>
      <c r="B3" s="126"/>
      <c r="C3" s="126"/>
      <c r="D3" s="126"/>
      <c r="E3" s="126"/>
      <c r="F3" s="126"/>
      <c r="G3" s="126"/>
      <c r="H3" s="126"/>
      <c r="I3" s="90"/>
      <c r="J3" s="90"/>
      <c r="K3" s="90"/>
    </row>
    <row r="4" spans="1:16" ht="6.75" customHeight="1">
      <c r="A4" s="130"/>
      <c r="B4" s="130"/>
      <c r="C4" s="130"/>
      <c r="D4" s="130"/>
      <c r="E4" s="130"/>
      <c r="F4" s="130"/>
      <c r="G4" s="130"/>
      <c r="H4" s="130"/>
      <c r="I4" s="92"/>
      <c r="J4" s="92"/>
      <c r="K4" s="92"/>
    </row>
    <row r="5" spans="1:16" s="95" customFormat="1" ht="27" customHeight="1">
      <c r="A5" s="131" t="s">
        <v>707</v>
      </c>
      <c r="B5" s="132"/>
      <c r="C5" s="133">
        <v>45986</v>
      </c>
      <c r="D5" s="132"/>
      <c r="E5" s="93" t="s">
        <v>708</v>
      </c>
      <c r="F5" s="134" t="s">
        <v>727</v>
      </c>
      <c r="G5" s="134"/>
      <c r="H5" s="134"/>
      <c r="I5" s="94"/>
      <c r="J5" s="94"/>
      <c r="K5" s="94"/>
    </row>
    <row r="6" spans="1:16" ht="6.75" customHeight="1">
      <c r="A6" s="130"/>
      <c r="B6" s="130"/>
      <c r="C6" s="130"/>
      <c r="D6" s="130"/>
      <c r="E6" s="130"/>
      <c r="F6" s="130"/>
      <c r="G6" s="130"/>
      <c r="H6" s="130"/>
      <c r="I6" s="92"/>
      <c r="J6" s="92"/>
      <c r="K6" s="92"/>
    </row>
    <row r="7" spans="1:16">
      <c r="A7" s="135" t="s">
        <v>0</v>
      </c>
      <c r="B7" s="135"/>
      <c r="C7" s="135"/>
      <c r="D7" s="135"/>
      <c r="E7" s="135"/>
      <c r="F7" s="135"/>
      <c r="G7" s="135"/>
      <c r="H7" s="135"/>
      <c r="I7" s="92"/>
      <c r="J7" s="92"/>
      <c r="K7" s="92"/>
    </row>
    <row r="8" spans="1:16" ht="6.75" customHeight="1">
      <c r="A8" s="130"/>
      <c r="B8" s="130"/>
      <c r="C8" s="130"/>
      <c r="D8" s="130"/>
      <c r="E8" s="130"/>
      <c r="F8" s="130"/>
      <c r="G8" s="130"/>
      <c r="H8" s="130"/>
      <c r="I8" s="92"/>
      <c r="J8" s="92"/>
      <c r="K8" s="92"/>
    </row>
    <row r="9" spans="1:16">
      <c r="A9" s="125" t="s">
        <v>709</v>
      </c>
      <c r="B9" s="132"/>
      <c r="C9" s="136" t="s">
        <v>727</v>
      </c>
      <c r="D9" s="126"/>
      <c r="E9" s="126"/>
      <c r="F9" s="126"/>
      <c r="G9" s="126"/>
      <c r="H9" s="126"/>
      <c r="I9" s="92"/>
      <c r="J9" s="92"/>
      <c r="K9" s="92"/>
    </row>
    <row r="10" spans="1:16" ht="6.75" customHeight="1">
      <c r="A10" s="130"/>
      <c r="B10" s="130"/>
      <c r="C10" s="130"/>
      <c r="D10" s="130"/>
      <c r="E10" s="130"/>
      <c r="F10" s="130"/>
      <c r="G10" s="130"/>
      <c r="H10" s="130"/>
      <c r="I10" s="92"/>
      <c r="J10" s="92"/>
      <c r="K10" s="92"/>
    </row>
    <row r="11" spans="1:16">
      <c r="A11" s="125" t="s">
        <v>710</v>
      </c>
      <c r="B11" s="127" t="s">
        <v>443</v>
      </c>
      <c r="C11" s="126"/>
      <c r="D11" s="126"/>
      <c r="E11" s="126"/>
      <c r="F11" s="126"/>
      <c r="G11" s="126"/>
      <c r="H11" s="126"/>
      <c r="I11" s="92"/>
      <c r="J11" s="92"/>
      <c r="K11" s="92"/>
    </row>
    <row r="12" spans="1:16">
      <c r="A12" s="126"/>
      <c r="B12" s="126"/>
      <c r="C12" s="128"/>
      <c r="D12" s="128"/>
      <c r="E12" s="128"/>
      <c r="F12" s="128"/>
      <c r="G12" s="128"/>
      <c r="H12" s="126"/>
      <c r="I12" s="92"/>
      <c r="J12" s="92"/>
      <c r="K12" s="92"/>
    </row>
    <row r="13" spans="1:16">
      <c r="A13" s="126"/>
      <c r="B13" s="126"/>
      <c r="C13" s="128"/>
      <c r="D13" s="128"/>
      <c r="E13" s="128"/>
      <c r="F13" s="128"/>
      <c r="G13" s="128"/>
      <c r="H13" s="126"/>
      <c r="I13" s="92"/>
      <c r="J13" s="92"/>
      <c r="K13" s="92"/>
    </row>
    <row r="14" spans="1:16" ht="23.25" customHeight="1">
      <c r="A14" s="126"/>
      <c r="B14" s="126"/>
      <c r="C14" s="126"/>
      <c r="D14" s="126"/>
      <c r="E14" s="126"/>
      <c r="F14" s="126"/>
      <c r="G14" s="126"/>
      <c r="H14" s="126"/>
      <c r="I14" s="92"/>
      <c r="J14" s="92"/>
      <c r="K14" s="92"/>
    </row>
    <row r="15" spans="1:16" ht="6.75" customHeight="1">
      <c r="A15" s="130"/>
      <c r="B15" s="130"/>
      <c r="C15" s="130"/>
      <c r="D15" s="130"/>
      <c r="E15" s="130"/>
      <c r="F15" s="130"/>
      <c r="G15" s="130"/>
      <c r="H15" s="130"/>
      <c r="I15" s="92"/>
      <c r="J15" s="92"/>
      <c r="K15" s="92"/>
    </row>
    <row r="16" spans="1:16" ht="28.5" customHeight="1">
      <c r="A16" s="96" t="s">
        <v>711</v>
      </c>
      <c r="B16" s="140" t="s">
        <v>33</v>
      </c>
      <c r="C16" s="141"/>
      <c r="D16" s="96" t="s">
        <v>712</v>
      </c>
      <c r="E16" s="142">
        <f>+'CUADRO MODIFICACIÓN'!L197</f>
        <v>231689493.5</v>
      </c>
      <c r="F16" s="143"/>
      <c r="G16" s="143"/>
      <c r="H16" s="143"/>
      <c r="I16" s="97" cm="1">
        <f t="array" ref="I16:P16">+'CDP RMST'!B13:I13+'CDP HONO'!B13:I13</f>
        <v>231689494</v>
      </c>
      <c r="J16" s="92">
        <v>0</v>
      </c>
      <c r="K16" s="97">
        <v>0</v>
      </c>
      <c r="L16" s="91">
        <v>0</v>
      </c>
      <c r="M16" s="91">
        <v>0</v>
      </c>
      <c r="N16" s="91">
        <v>0</v>
      </c>
      <c r="O16" s="91">
        <v>0</v>
      </c>
      <c r="P16" s="91">
        <v>0</v>
      </c>
    </row>
    <row r="17" spans="1:11" ht="6.75" customHeight="1">
      <c r="A17" s="130"/>
      <c r="B17" s="130"/>
      <c r="C17" s="130"/>
      <c r="D17" s="130"/>
      <c r="E17" s="130"/>
      <c r="F17" s="130"/>
      <c r="G17" s="130"/>
      <c r="H17" s="130"/>
      <c r="I17" s="92"/>
      <c r="J17" s="92"/>
      <c r="K17" s="92"/>
    </row>
    <row r="18" spans="1:11" ht="34.5" customHeight="1">
      <c r="A18" s="96" t="s">
        <v>713</v>
      </c>
      <c r="B18" s="140" t="s">
        <v>33</v>
      </c>
      <c r="C18" s="141"/>
      <c r="D18" s="96" t="s">
        <v>714</v>
      </c>
      <c r="E18" s="140" t="s">
        <v>715</v>
      </c>
      <c r="F18" s="141"/>
      <c r="G18" s="141"/>
      <c r="H18" s="141"/>
      <c r="I18" s="92"/>
      <c r="J18" s="92"/>
      <c r="K18" s="92"/>
    </row>
    <row r="19" spans="1:11" ht="24" customHeight="1">
      <c r="A19" s="130"/>
      <c r="B19" s="130"/>
      <c r="C19" s="130"/>
      <c r="D19" s="130"/>
      <c r="E19" s="130"/>
      <c r="F19" s="130"/>
      <c r="G19" s="130"/>
      <c r="H19" s="130"/>
      <c r="I19" s="92"/>
      <c r="J19" s="92"/>
      <c r="K19" s="92"/>
    </row>
    <row r="20" spans="1:11" ht="12.75" customHeight="1">
      <c r="A20" s="98" t="s">
        <v>716</v>
      </c>
      <c r="B20" s="130"/>
      <c r="C20" s="130"/>
      <c r="D20" s="130"/>
      <c r="E20" s="130"/>
      <c r="F20" s="130"/>
      <c r="G20" s="130"/>
      <c r="H20" s="130"/>
      <c r="I20" s="92"/>
      <c r="J20" s="92"/>
      <c r="K20" s="92"/>
    </row>
    <row r="21" spans="1:11" ht="6.75" customHeight="1">
      <c r="A21" s="130"/>
      <c r="B21" s="130"/>
      <c r="C21" s="130"/>
      <c r="D21" s="130"/>
      <c r="E21" s="130"/>
      <c r="F21" s="130"/>
      <c r="G21" s="130"/>
      <c r="H21" s="130"/>
      <c r="I21" s="92"/>
      <c r="J21" s="92"/>
      <c r="K21" s="92"/>
    </row>
    <row r="22" spans="1:11" ht="15.75" customHeight="1">
      <c r="A22" s="135" t="s">
        <v>717</v>
      </c>
      <c r="B22" s="135"/>
      <c r="C22" s="135"/>
      <c r="D22" s="135"/>
      <c r="E22" s="135"/>
      <c r="F22" s="135"/>
      <c r="G22" s="135"/>
      <c r="H22" s="135"/>
      <c r="I22" s="92"/>
      <c r="J22" s="92"/>
      <c r="K22" s="92"/>
    </row>
    <row r="23" spans="1:11" ht="15.75" customHeight="1">
      <c r="A23" s="144" t="s">
        <v>728</v>
      </c>
      <c r="B23" s="145"/>
      <c r="C23" s="145"/>
      <c r="D23" s="145"/>
      <c r="E23" s="145"/>
      <c r="F23" s="145"/>
      <c r="G23" s="145"/>
      <c r="H23" s="146"/>
      <c r="I23" s="92"/>
      <c r="J23" s="92"/>
      <c r="K23" s="92"/>
    </row>
    <row r="24" spans="1:11" ht="15.75" customHeight="1">
      <c r="A24" s="147"/>
      <c r="B24" s="148"/>
      <c r="C24" s="148"/>
      <c r="D24" s="148"/>
      <c r="E24" s="148"/>
      <c r="F24" s="148"/>
      <c r="G24" s="148"/>
      <c r="H24" s="149"/>
      <c r="I24" s="92"/>
      <c r="J24" s="92"/>
      <c r="K24" s="92"/>
    </row>
    <row r="25" spans="1:11" ht="15.75" customHeight="1">
      <c r="A25" s="147"/>
      <c r="B25" s="148"/>
      <c r="C25" s="148"/>
      <c r="D25" s="148"/>
      <c r="E25" s="148"/>
      <c r="F25" s="148"/>
      <c r="G25" s="148"/>
      <c r="H25" s="149"/>
      <c r="I25" s="92"/>
      <c r="J25" s="92"/>
      <c r="K25" s="92"/>
    </row>
    <row r="26" spans="1:11" ht="15.75" customHeight="1">
      <c r="A26" s="150"/>
      <c r="B26" s="151"/>
      <c r="C26" s="151"/>
      <c r="D26" s="151"/>
      <c r="E26" s="151"/>
      <c r="F26" s="151"/>
      <c r="G26" s="151"/>
      <c r="H26" s="152"/>
      <c r="I26" s="92"/>
      <c r="J26" s="92"/>
      <c r="K26" s="92"/>
    </row>
    <row r="27" spans="1:11" ht="15.75" customHeight="1">
      <c r="A27" s="137" t="s">
        <v>718</v>
      </c>
      <c r="B27" s="138"/>
      <c r="C27" s="138"/>
      <c r="D27" s="138"/>
      <c r="E27" s="138"/>
      <c r="F27" s="138"/>
      <c r="G27" s="138"/>
      <c r="H27" s="139"/>
      <c r="I27" s="92"/>
      <c r="J27" s="92"/>
      <c r="K27" s="92"/>
    </row>
    <row r="28" spans="1:11" ht="37.5" customHeight="1">
      <c r="A28" s="160" t="s">
        <v>729</v>
      </c>
      <c r="B28" s="161"/>
      <c r="C28" s="161"/>
      <c r="D28" s="161"/>
      <c r="E28" s="161"/>
      <c r="F28" s="161"/>
      <c r="G28" s="161"/>
      <c r="H28" s="162"/>
      <c r="I28" s="92"/>
      <c r="J28" s="92"/>
      <c r="K28" s="92"/>
    </row>
    <row r="29" spans="1:11" ht="37.5" customHeight="1">
      <c r="A29" s="163"/>
      <c r="B29" s="164"/>
      <c r="C29" s="164"/>
      <c r="D29" s="164"/>
      <c r="E29" s="164"/>
      <c r="F29" s="164"/>
      <c r="G29" s="164"/>
      <c r="H29" s="165"/>
      <c r="I29" s="92"/>
      <c r="J29" s="92"/>
      <c r="K29" s="92"/>
    </row>
    <row r="30" spans="1:11" ht="37.5" customHeight="1">
      <c r="A30" s="163"/>
      <c r="B30" s="164"/>
      <c r="C30" s="164"/>
      <c r="D30" s="164"/>
      <c r="E30" s="164"/>
      <c r="F30" s="164"/>
      <c r="G30" s="164"/>
      <c r="H30" s="165"/>
      <c r="I30" s="92"/>
      <c r="J30" s="92"/>
      <c r="K30" s="92"/>
    </row>
    <row r="31" spans="1:11" ht="37.5" customHeight="1">
      <c r="A31" s="166"/>
      <c r="B31" s="167"/>
      <c r="C31" s="167"/>
      <c r="D31" s="167"/>
      <c r="E31" s="167"/>
      <c r="F31" s="167"/>
      <c r="G31" s="167"/>
      <c r="H31" s="168"/>
      <c r="I31" s="92"/>
      <c r="J31" s="92"/>
      <c r="K31" s="92"/>
    </row>
    <row r="32" spans="1:11" ht="29.25" customHeight="1">
      <c r="A32" s="153" t="s">
        <v>719</v>
      </c>
      <c r="B32" s="154"/>
      <c r="C32" s="169" t="s">
        <v>184</v>
      </c>
      <c r="D32" s="170"/>
      <c r="E32" s="169" t="s">
        <v>185</v>
      </c>
      <c r="F32" s="170"/>
      <c r="G32" s="171"/>
      <c r="H32" s="126"/>
      <c r="I32" s="92"/>
      <c r="J32" s="92"/>
      <c r="K32" s="92"/>
    </row>
    <row r="33" spans="1:11" ht="29.25" customHeight="1">
      <c r="A33" s="153" t="s">
        <v>720</v>
      </c>
      <c r="B33" s="154"/>
      <c r="C33" s="171" t="s">
        <v>730</v>
      </c>
      <c r="D33" s="126"/>
      <c r="E33" s="171" t="s">
        <v>731</v>
      </c>
      <c r="F33" s="126"/>
      <c r="G33" s="171"/>
      <c r="H33" s="126"/>
      <c r="I33" s="92"/>
      <c r="J33" s="92"/>
      <c r="K33" s="92"/>
    </row>
    <row r="34" spans="1:11" ht="47.25" customHeight="1">
      <c r="A34" s="153" t="s">
        <v>721</v>
      </c>
      <c r="B34" s="153"/>
      <c r="C34" s="153"/>
      <c r="D34" s="153"/>
      <c r="E34" s="153"/>
      <c r="F34" s="153"/>
      <c r="G34" s="153"/>
      <c r="H34" s="153"/>
      <c r="I34" s="92"/>
      <c r="J34" s="92"/>
      <c r="K34" s="92"/>
    </row>
    <row r="35" spans="1:11" ht="29.25" customHeight="1">
      <c r="A35" s="153" t="s">
        <v>722</v>
      </c>
      <c r="B35" s="154"/>
      <c r="C35" s="171" t="s">
        <v>730</v>
      </c>
      <c r="D35" s="126"/>
      <c r="E35" s="171" t="s">
        <v>731</v>
      </c>
      <c r="F35" s="126"/>
      <c r="G35" s="159"/>
      <c r="H35" s="172"/>
      <c r="I35" s="92"/>
      <c r="J35" s="92"/>
      <c r="K35" s="92"/>
    </row>
    <row r="36" spans="1:11" ht="42.75" customHeight="1">
      <c r="A36" s="153" t="s">
        <v>723</v>
      </c>
      <c r="B36" s="154"/>
      <c r="C36" s="155" t="s">
        <v>511</v>
      </c>
      <c r="D36" s="156"/>
      <c r="E36" s="157" t="s">
        <v>181</v>
      </c>
      <c r="F36" s="158"/>
      <c r="G36" s="159"/>
      <c r="H36" s="159"/>
      <c r="I36" s="92"/>
      <c r="J36" s="92"/>
      <c r="K36" s="92"/>
    </row>
    <row r="37" spans="1:11" ht="35.25" customHeight="1">
      <c r="A37" s="153" t="s">
        <v>724</v>
      </c>
      <c r="B37" s="154"/>
      <c r="C37" s="174" t="s">
        <v>514</v>
      </c>
      <c r="D37" s="175"/>
      <c r="E37" s="176" t="s">
        <v>515</v>
      </c>
      <c r="F37" s="176"/>
      <c r="G37" s="177"/>
      <c r="H37" s="172"/>
      <c r="I37" s="92"/>
      <c r="J37" s="92"/>
      <c r="K37" s="92"/>
    </row>
    <row r="38" spans="1:11" ht="29.25" customHeight="1">
      <c r="A38" s="178"/>
      <c r="B38" s="126"/>
      <c r="C38" s="126"/>
      <c r="D38" s="126"/>
      <c r="E38" s="126"/>
      <c r="F38" s="126"/>
      <c r="G38" s="179" t="s">
        <v>725</v>
      </c>
      <c r="H38" s="172"/>
      <c r="I38" s="92"/>
      <c r="J38" s="92"/>
      <c r="K38" s="92"/>
    </row>
    <row r="39" spans="1:11" ht="92.25" customHeight="1">
      <c r="A39" s="173" t="s">
        <v>726</v>
      </c>
      <c r="B39" s="154"/>
      <c r="C39" s="154"/>
      <c r="D39" s="154"/>
      <c r="E39" s="154"/>
      <c r="F39" s="154"/>
      <c r="G39" s="154"/>
      <c r="H39" s="154"/>
      <c r="I39" s="92"/>
      <c r="J39" s="92"/>
      <c r="K39" s="92"/>
    </row>
    <row r="40" spans="1:11" ht="15.75" customHeight="1">
      <c r="A40" s="92"/>
      <c r="B40" s="92"/>
      <c r="C40" s="92"/>
      <c r="D40" s="92"/>
      <c r="E40" s="92"/>
      <c r="F40" s="92"/>
      <c r="G40" s="92"/>
      <c r="H40" s="92"/>
      <c r="I40" s="92"/>
      <c r="J40" s="92"/>
      <c r="K40" s="92"/>
    </row>
    <row r="41" spans="1:11" ht="15.75" customHeight="1">
      <c r="A41" s="92"/>
      <c r="B41" s="92"/>
      <c r="C41" s="92"/>
      <c r="D41" s="92"/>
      <c r="E41" s="92"/>
      <c r="F41" s="92"/>
      <c r="G41" s="92"/>
      <c r="H41" s="92"/>
      <c r="I41" s="92"/>
      <c r="J41" s="92"/>
      <c r="K41" s="92"/>
    </row>
    <row r="42" spans="1:11" ht="15.75" customHeight="1">
      <c r="A42" s="92"/>
      <c r="B42" s="92"/>
      <c r="C42" s="92"/>
      <c r="D42" s="92"/>
      <c r="E42" s="92"/>
      <c r="F42" s="92"/>
      <c r="G42" s="92"/>
      <c r="H42" s="92"/>
      <c r="I42" s="92"/>
      <c r="J42" s="92"/>
      <c r="K42" s="92"/>
    </row>
    <row r="43" spans="1:11" ht="15.75" customHeight="1">
      <c r="A43" s="92"/>
      <c r="B43" s="92"/>
      <c r="C43" s="92"/>
      <c r="D43" s="92"/>
      <c r="E43" s="92"/>
      <c r="F43" s="92"/>
      <c r="G43" s="92"/>
      <c r="H43" s="92"/>
      <c r="I43" s="92"/>
      <c r="J43" s="92"/>
      <c r="K43" s="92"/>
    </row>
    <row r="44" spans="1:11" ht="15.75" customHeight="1">
      <c r="A44" s="92"/>
      <c r="B44" s="92"/>
      <c r="C44" s="92"/>
      <c r="D44" s="92"/>
      <c r="E44" s="92"/>
      <c r="F44" s="92"/>
      <c r="G44" s="92"/>
      <c r="H44" s="92"/>
      <c r="I44" s="92"/>
      <c r="J44" s="92"/>
      <c r="K44" s="92"/>
    </row>
    <row r="45" spans="1:11" ht="15.75" customHeight="1">
      <c r="A45" s="92"/>
      <c r="B45" s="92"/>
      <c r="C45" s="92"/>
      <c r="D45" s="92"/>
      <c r="E45" s="92"/>
      <c r="F45" s="92"/>
      <c r="G45" s="92"/>
      <c r="H45" s="92"/>
      <c r="I45" s="92"/>
      <c r="J45" s="92"/>
      <c r="K45" s="92"/>
    </row>
    <row r="46" spans="1:11" ht="15.75" customHeight="1">
      <c r="A46" s="92"/>
      <c r="B46" s="92"/>
      <c r="C46" s="92"/>
      <c r="D46" s="92"/>
      <c r="E46" s="92"/>
      <c r="F46" s="92"/>
      <c r="G46" s="92"/>
      <c r="H46" s="92"/>
      <c r="I46" s="92"/>
      <c r="J46" s="92"/>
      <c r="K46" s="92"/>
    </row>
    <row r="47" spans="1:11" ht="15.75" customHeight="1">
      <c r="A47" s="92"/>
      <c r="B47" s="92"/>
      <c r="C47" s="92"/>
      <c r="D47" s="92"/>
      <c r="E47" s="92"/>
      <c r="F47" s="92"/>
      <c r="G47" s="92"/>
      <c r="H47" s="92"/>
      <c r="I47" s="92"/>
      <c r="J47" s="92"/>
      <c r="K47" s="92"/>
    </row>
    <row r="48" spans="1:11" ht="15.75" customHeight="1">
      <c r="A48" s="92"/>
      <c r="B48" s="92"/>
      <c r="C48" s="92"/>
      <c r="D48" s="92"/>
      <c r="E48" s="92"/>
      <c r="F48" s="92"/>
      <c r="G48" s="92"/>
      <c r="H48" s="92"/>
      <c r="I48" s="92"/>
      <c r="J48" s="92"/>
      <c r="K48" s="92"/>
    </row>
    <row r="49" spans="1:11" ht="15.75" customHeight="1">
      <c r="A49" s="92"/>
      <c r="B49" s="92"/>
      <c r="C49" s="92"/>
      <c r="D49" s="92"/>
      <c r="E49" s="92"/>
      <c r="F49" s="92"/>
      <c r="G49" s="92"/>
      <c r="H49" s="92"/>
      <c r="I49" s="92"/>
      <c r="J49" s="92"/>
      <c r="K49" s="92"/>
    </row>
    <row r="50" spans="1:11" ht="15.75" customHeight="1">
      <c r="A50" s="92"/>
      <c r="B50" s="92"/>
      <c r="C50" s="92"/>
      <c r="D50" s="92"/>
      <c r="E50" s="92"/>
      <c r="F50" s="92"/>
      <c r="G50" s="92"/>
      <c r="H50" s="92"/>
      <c r="I50" s="92"/>
      <c r="J50" s="92"/>
      <c r="K50" s="92"/>
    </row>
    <row r="51" spans="1:11" ht="15.75" customHeight="1">
      <c r="A51" s="92"/>
      <c r="B51" s="92"/>
      <c r="C51" s="92"/>
      <c r="D51" s="92"/>
      <c r="E51" s="92"/>
      <c r="F51" s="92"/>
      <c r="G51" s="92"/>
      <c r="H51" s="92"/>
      <c r="I51" s="92"/>
      <c r="J51" s="92"/>
      <c r="K51" s="92"/>
    </row>
    <row r="52" spans="1:11" ht="15.75" customHeight="1">
      <c r="A52" s="92"/>
      <c r="B52" s="92"/>
      <c r="C52" s="92"/>
      <c r="D52" s="92"/>
      <c r="E52" s="92"/>
      <c r="F52" s="92"/>
      <c r="G52" s="92"/>
      <c r="H52" s="92"/>
      <c r="I52" s="92"/>
      <c r="J52" s="92"/>
      <c r="K52" s="92"/>
    </row>
    <row r="53" spans="1:11" ht="15.75" customHeight="1">
      <c r="A53" s="92"/>
      <c r="B53" s="92"/>
      <c r="C53" s="92"/>
      <c r="D53" s="92"/>
      <c r="E53" s="92"/>
      <c r="F53" s="92"/>
      <c r="G53" s="92"/>
      <c r="H53" s="92"/>
      <c r="I53" s="92"/>
      <c r="J53" s="92"/>
      <c r="K53" s="92"/>
    </row>
    <row r="54" spans="1:11" ht="15.75" customHeight="1">
      <c r="A54" s="92"/>
      <c r="B54" s="92"/>
      <c r="C54" s="92"/>
      <c r="D54" s="92"/>
      <c r="E54" s="92"/>
      <c r="F54" s="92"/>
      <c r="G54" s="92"/>
      <c r="H54" s="92"/>
      <c r="I54" s="92"/>
      <c r="J54" s="92"/>
      <c r="K54" s="92"/>
    </row>
    <row r="55" spans="1:11" ht="15.75" customHeight="1">
      <c r="A55" s="92"/>
      <c r="B55" s="92"/>
      <c r="C55" s="92"/>
      <c r="D55" s="92"/>
      <c r="E55" s="92"/>
      <c r="F55" s="92"/>
      <c r="G55" s="92"/>
      <c r="H55" s="92"/>
      <c r="I55" s="92"/>
      <c r="J55" s="92"/>
      <c r="K55" s="92"/>
    </row>
    <row r="56" spans="1:11" ht="15.75" customHeight="1">
      <c r="A56" s="92"/>
      <c r="B56" s="92"/>
      <c r="C56" s="92"/>
      <c r="D56" s="92"/>
      <c r="E56" s="92"/>
      <c r="F56" s="92"/>
      <c r="G56" s="92"/>
      <c r="H56" s="92"/>
      <c r="I56" s="92"/>
      <c r="J56" s="92"/>
      <c r="K56" s="92"/>
    </row>
    <row r="57" spans="1:11" ht="15.75" customHeight="1">
      <c r="A57" s="92"/>
      <c r="B57" s="92"/>
      <c r="C57" s="92"/>
      <c r="D57" s="92"/>
      <c r="E57" s="92"/>
      <c r="F57" s="92"/>
      <c r="G57" s="92"/>
      <c r="H57" s="92"/>
      <c r="I57" s="92"/>
      <c r="J57" s="92"/>
      <c r="K57" s="92"/>
    </row>
    <row r="58" spans="1:11" ht="15.75" customHeight="1">
      <c r="A58" s="92"/>
      <c r="B58" s="92"/>
      <c r="C58" s="92"/>
      <c r="D58" s="92"/>
      <c r="E58" s="92"/>
      <c r="F58" s="92"/>
      <c r="G58" s="92"/>
      <c r="H58" s="92"/>
      <c r="I58" s="92"/>
      <c r="J58" s="92"/>
      <c r="K58" s="92"/>
    </row>
    <row r="59" spans="1:11" ht="15.75" customHeight="1">
      <c r="A59" s="92"/>
      <c r="B59" s="92"/>
      <c r="C59" s="92"/>
      <c r="D59" s="92"/>
      <c r="E59" s="92"/>
      <c r="F59" s="92"/>
      <c r="G59" s="92"/>
      <c r="H59" s="92"/>
      <c r="I59" s="92"/>
      <c r="J59" s="92"/>
      <c r="K59" s="92"/>
    </row>
    <row r="60" spans="1:11" ht="15.75" customHeight="1">
      <c r="A60" s="92"/>
      <c r="B60" s="92"/>
      <c r="C60" s="92"/>
      <c r="D60" s="92"/>
      <c r="E60" s="92"/>
      <c r="F60" s="92"/>
      <c r="G60" s="92"/>
      <c r="H60" s="92"/>
      <c r="I60" s="92"/>
      <c r="J60" s="92"/>
      <c r="K60" s="92"/>
    </row>
    <row r="61" spans="1:11" ht="15.75" customHeight="1">
      <c r="A61" s="92"/>
      <c r="B61" s="92"/>
      <c r="C61" s="92"/>
      <c r="D61" s="92"/>
      <c r="E61" s="92"/>
      <c r="F61" s="92"/>
      <c r="G61" s="92"/>
      <c r="H61" s="92"/>
      <c r="I61" s="92"/>
      <c r="J61" s="92"/>
      <c r="K61" s="92"/>
    </row>
    <row r="62" spans="1:11" ht="15.75" customHeight="1">
      <c r="A62" s="92"/>
      <c r="B62" s="92"/>
      <c r="C62" s="92"/>
      <c r="D62" s="92"/>
      <c r="E62" s="92"/>
      <c r="F62" s="92"/>
      <c r="G62" s="92"/>
      <c r="H62" s="92"/>
      <c r="I62" s="92"/>
      <c r="J62" s="92"/>
      <c r="K62" s="92"/>
    </row>
    <row r="63" spans="1:11" ht="15.75" customHeight="1">
      <c r="A63" s="92"/>
      <c r="B63" s="92"/>
      <c r="C63" s="92"/>
      <c r="D63" s="92"/>
      <c r="E63" s="92"/>
      <c r="F63" s="92"/>
      <c r="G63" s="92"/>
      <c r="H63" s="92"/>
      <c r="I63" s="92"/>
      <c r="J63" s="92"/>
      <c r="K63" s="92"/>
    </row>
    <row r="64" spans="1:11" ht="15.75" customHeight="1">
      <c r="A64" s="92"/>
      <c r="B64" s="92"/>
      <c r="C64" s="92"/>
      <c r="D64" s="92"/>
      <c r="E64" s="92"/>
      <c r="F64" s="92"/>
      <c r="G64" s="92"/>
      <c r="H64" s="92"/>
      <c r="I64" s="92"/>
      <c r="J64" s="92"/>
      <c r="K64" s="92"/>
    </row>
    <row r="65" spans="1:11" ht="15.75" customHeight="1">
      <c r="A65" s="92"/>
      <c r="B65" s="92"/>
      <c r="C65" s="92"/>
      <c r="D65" s="92"/>
      <c r="E65" s="92"/>
      <c r="F65" s="92"/>
      <c r="G65" s="92"/>
      <c r="H65" s="92"/>
      <c r="I65" s="92"/>
      <c r="J65" s="92"/>
      <c r="K65" s="92"/>
    </row>
    <row r="66" spans="1:11" ht="15.75" customHeight="1">
      <c r="A66" s="92"/>
      <c r="B66" s="92"/>
      <c r="C66" s="92"/>
      <c r="D66" s="92"/>
      <c r="E66" s="92"/>
      <c r="F66" s="92"/>
      <c r="G66" s="92"/>
      <c r="H66" s="92"/>
      <c r="I66" s="92"/>
      <c r="J66" s="92"/>
      <c r="K66" s="92"/>
    </row>
    <row r="67" spans="1:11" ht="15.75" customHeight="1">
      <c r="A67" s="92"/>
      <c r="B67" s="92"/>
      <c r="C67" s="92"/>
      <c r="D67" s="92"/>
      <c r="E67" s="92"/>
      <c r="F67" s="92"/>
      <c r="G67" s="92"/>
      <c r="H67" s="92"/>
      <c r="I67" s="92"/>
      <c r="J67" s="92"/>
      <c r="K67" s="92"/>
    </row>
    <row r="68" spans="1:11" ht="15.75" customHeight="1">
      <c r="A68" s="92"/>
      <c r="B68" s="92"/>
      <c r="C68" s="92"/>
      <c r="D68" s="92"/>
      <c r="E68" s="92"/>
      <c r="F68" s="92"/>
      <c r="G68" s="92"/>
      <c r="H68" s="92"/>
      <c r="I68" s="92"/>
      <c r="J68" s="92"/>
      <c r="K68" s="92"/>
    </row>
    <row r="69" spans="1:11" ht="15.75" customHeight="1">
      <c r="A69" s="92"/>
      <c r="B69" s="92"/>
      <c r="C69" s="92"/>
      <c r="D69" s="92"/>
      <c r="E69" s="92"/>
      <c r="F69" s="92"/>
      <c r="G69" s="92"/>
      <c r="H69" s="92"/>
      <c r="I69" s="92"/>
      <c r="J69" s="92"/>
      <c r="K69" s="92"/>
    </row>
    <row r="70" spans="1:11" ht="15.75" customHeight="1">
      <c r="A70" s="92"/>
      <c r="B70" s="92"/>
      <c r="C70" s="92"/>
      <c r="D70" s="92"/>
      <c r="E70" s="92"/>
      <c r="F70" s="92"/>
      <c r="G70" s="92"/>
      <c r="H70" s="92"/>
      <c r="I70" s="92"/>
      <c r="J70" s="92"/>
      <c r="K70" s="92"/>
    </row>
    <row r="71" spans="1:11" ht="15.75" customHeight="1">
      <c r="A71" s="92"/>
      <c r="B71" s="92"/>
      <c r="C71" s="92"/>
      <c r="D71" s="92"/>
      <c r="E71" s="92"/>
      <c r="F71" s="92"/>
      <c r="G71" s="92"/>
      <c r="H71" s="92"/>
      <c r="I71" s="92"/>
      <c r="J71" s="92"/>
      <c r="K71" s="92"/>
    </row>
    <row r="72" spans="1:11" ht="15.75" customHeight="1">
      <c r="A72" s="92"/>
      <c r="B72" s="92"/>
      <c r="C72" s="92"/>
      <c r="D72" s="92"/>
      <c r="E72" s="92"/>
      <c r="F72" s="92"/>
      <c r="G72" s="92"/>
      <c r="H72" s="92"/>
      <c r="I72" s="92"/>
      <c r="J72" s="92"/>
      <c r="K72" s="92"/>
    </row>
    <row r="73" spans="1:11" ht="15.75" customHeight="1">
      <c r="A73" s="92"/>
      <c r="B73" s="92"/>
      <c r="C73" s="92"/>
      <c r="D73" s="92"/>
      <c r="E73" s="92"/>
      <c r="F73" s="92"/>
      <c r="G73" s="92"/>
      <c r="H73" s="92"/>
      <c r="I73" s="92"/>
      <c r="J73" s="92"/>
      <c r="K73" s="92"/>
    </row>
    <row r="74" spans="1:11" ht="15.75" customHeight="1">
      <c r="A74" s="92"/>
      <c r="B74" s="92"/>
      <c r="C74" s="92"/>
      <c r="D74" s="92"/>
      <c r="E74" s="92"/>
      <c r="F74" s="92"/>
      <c r="G74" s="92"/>
      <c r="H74" s="92"/>
      <c r="I74" s="92"/>
      <c r="J74" s="92"/>
      <c r="K74" s="92"/>
    </row>
    <row r="75" spans="1:11" ht="15.75" customHeight="1">
      <c r="A75" s="92"/>
      <c r="B75" s="92"/>
      <c r="C75" s="92"/>
      <c r="D75" s="92"/>
      <c r="E75" s="92"/>
      <c r="F75" s="92"/>
      <c r="G75" s="92"/>
      <c r="H75" s="92"/>
      <c r="I75" s="92"/>
      <c r="J75" s="92"/>
      <c r="K75" s="92"/>
    </row>
    <row r="76" spans="1:11" ht="15.75" customHeight="1">
      <c r="A76" s="92"/>
      <c r="B76" s="92"/>
      <c r="C76" s="92"/>
      <c r="D76" s="92"/>
      <c r="E76" s="92"/>
      <c r="F76" s="92"/>
      <c r="G76" s="92"/>
      <c r="H76" s="92"/>
      <c r="I76" s="92"/>
      <c r="J76" s="92"/>
      <c r="K76" s="92"/>
    </row>
    <row r="77" spans="1:11" ht="15.75" customHeight="1">
      <c r="A77" s="92"/>
      <c r="B77" s="92"/>
      <c r="C77" s="92"/>
      <c r="D77" s="92"/>
      <c r="E77" s="92"/>
      <c r="F77" s="92"/>
      <c r="G77" s="92"/>
      <c r="H77" s="92"/>
      <c r="I77" s="92"/>
      <c r="J77" s="92"/>
      <c r="K77" s="92"/>
    </row>
    <row r="78" spans="1:11" ht="15.75" customHeight="1">
      <c r="A78" s="92"/>
      <c r="B78" s="92"/>
      <c r="C78" s="92"/>
      <c r="D78" s="92"/>
      <c r="E78" s="92"/>
      <c r="F78" s="92"/>
      <c r="G78" s="92"/>
      <c r="H78" s="92"/>
      <c r="I78" s="92"/>
      <c r="J78" s="92"/>
      <c r="K78" s="92"/>
    </row>
    <row r="79" spans="1:11" ht="15.75" customHeight="1">
      <c r="A79" s="92"/>
      <c r="B79" s="92"/>
      <c r="C79" s="92"/>
      <c r="D79" s="92"/>
      <c r="E79" s="92"/>
      <c r="F79" s="92"/>
      <c r="G79" s="92"/>
      <c r="H79" s="92"/>
      <c r="I79" s="92"/>
      <c r="J79" s="92"/>
      <c r="K79" s="92"/>
    </row>
    <row r="80" spans="1:11" ht="15.75" customHeight="1">
      <c r="A80" s="92"/>
      <c r="B80" s="92"/>
      <c r="C80" s="92"/>
      <c r="D80" s="92"/>
      <c r="E80" s="92"/>
      <c r="F80" s="92"/>
      <c r="G80" s="92"/>
      <c r="H80" s="92"/>
      <c r="I80" s="92"/>
      <c r="J80" s="92"/>
      <c r="K80" s="92"/>
    </row>
    <row r="81" spans="1:11" ht="15.75" customHeight="1">
      <c r="A81" s="92"/>
      <c r="B81" s="92"/>
      <c r="C81" s="92"/>
      <c r="D81" s="92"/>
      <c r="E81" s="92"/>
      <c r="F81" s="92"/>
      <c r="G81" s="92"/>
      <c r="H81" s="92"/>
      <c r="I81" s="92"/>
      <c r="J81" s="92"/>
      <c r="K81" s="92"/>
    </row>
    <row r="82" spans="1:11" ht="15.75" customHeight="1">
      <c r="A82" s="92"/>
      <c r="B82" s="92"/>
      <c r="C82" s="92"/>
      <c r="D82" s="92"/>
      <c r="E82" s="92"/>
      <c r="F82" s="92"/>
      <c r="G82" s="92"/>
      <c r="H82" s="92"/>
      <c r="I82" s="92"/>
      <c r="J82" s="92"/>
      <c r="K82" s="92"/>
    </row>
    <row r="83" spans="1:11" ht="15.75" customHeight="1">
      <c r="A83" s="92"/>
      <c r="B83" s="92"/>
      <c r="C83" s="92"/>
      <c r="D83" s="92"/>
      <c r="E83" s="92"/>
      <c r="F83" s="92"/>
      <c r="G83" s="92"/>
      <c r="H83" s="92"/>
      <c r="I83" s="92"/>
      <c r="J83" s="92"/>
      <c r="K83" s="92"/>
    </row>
    <row r="84" spans="1:11" ht="15.75" customHeight="1">
      <c r="A84" s="92"/>
      <c r="B84" s="92"/>
      <c r="C84" s="92"/>
      <c r="D84" s="92"/>
      <c r="E84" s="92"/>
      <c r="F84" s="92"/>
      <c r="G84" s="92"/>
      <c r="H84" s="92"/>
      <c r="I84" s="92"/>
      <c r="J84" s="92"/>
      <c r="K84" s="92"/>
    </row>
    <row r="85" spans="1:11" ht="15.75" customHeight="1">
      <c r="A85" s="92"/>
      <c r="B85" s="92"/>
      <c r="C85" s="92"/>
      <c r="D85" s="92"/>
      <c r="E85" s="92"/>
      <c r="F85" s="92"/>
      <c r="G85" s="92"/>
      <c r="H85" s="92"/>
      <c r="I85" s="92"/>
      <c r="J85" s="92"/>
      <c r="K85" s="92"/>
    </row>
    <row r="86" spans="1:11" ht="15.75" customHeight="1">
      <c r="A86" s="92"/>
      <c r="B86" s="92"/>
      <c r="C86" s="92"/>
      <c r="D86" s="92"/>
      <c r="E86" s="92"/>
      <c r="F86" s="92"/>
      <c r="G86" s="92"/>
      <c r="H86" s="92"/>
      <c r="I86" s="92"/>
      <c r="J86" s="92"/>
      <c r="K86" s="92"/>
    </row>
    <row r="87" spans="1:11" ht="15.75" customHeight="1">
      <c r="A87" s="92"/>
      <c r="B87" s="92"/>
      <c r="C87" s="92"/>
      <c r="D87" s="92"/>
      <c r="E87" s="92"/>
      <c r="F87" s="92"/>
      <c r="G87" s="92"/>
      <c r="H87" s="92"/>
      <c r="I87" s="92"/>
      <c r="J87" s="92"/>
      <c r="K87" s="92"/>
    </row>
    <row r="88" spans="1:11" ht="15.75" customHeight="1">
      <c r="A88" s="92"/>
      <c r="B88" s="92"/>
      <c r="C88" s="92"/>
      <c r="D88" s="92"/>
      <c r="E88" s="92"/>
      <c r="F88" s="92"/>
      <c r="G88" s="92"/>
      <c r="H88" s="92"/>
      <c r="I88" s="92"/>
      <c r="J88" s="92"/>
      <c r="K88" s="92"/>
    </row>
    <row r="89" spans="1:11" ht="15.75" customHeight="1">
      <c r="A89" s="92"/>
      <c r="B89" s="92"/>
      <c r="C89" s="92"/>
      <c r="D89" s="92"/>
      <c r="E89" s="92"/>
      <c r="F89" s="92"/>
      <c r="G89" s="92"/>
      <c r="H89" s="92"/>
      <c r="I89" s="92"/>
      <c r="J89" s="92"/>
      <c r="K89" s="92"/>
    </row>
    <row r="90" spans="1:11" ht="15.75" customHeight="1">
      <c r="A90" s="92"/>
      <c r="B90" s="92"/>
      <c r="C90" s="92"/>
      <c r="D90" s="92"/>
      <c r="E90" s="92"/>
      <c r="F90" s="92"/>
      <c r="G90" s="92"/>
      <c r="H90" s="92"/>
      <c r="I90" s="92"/>
      <c r="J90" s="92"/>
      <c r="K90" s="92"/>
    </row>
    <row r="91" spans="1:11" ht="15.75" customHeight="1">
      <c r="A91" s="92"/>
      <c r="B91" s="92"/>
      <c r="C91" s="92"/>
      <c r="D91" s="92"/>
      <c r="E91" s="92"/>
      <c r="F91" s="92"/>
      <c r="G91" s="92"/>
      <c r="H91" s="92"/>
      <c r="I91" s="92"/>
      <c r="J91" s="92"/>
      <c r="K91" s="92"/>
    </row>
    <row r="92" spans="1:11" ht="15.75" customHeight="1">
      <c r="A92" s="92"/>
      <c r="B92" s="92"/>
      <c r="C92" s="92"/>
      <c r="D92" s="92"/>
      <c r="E92" s="92"/>
      <c r="F92" s="92"/>
      <c r="G92" s="92"/>
      <c r="H92" s="92"/>
      <c r="I92" s="92"/>
      <c r="J92" s="92"/>
      <c r="K92" s="92"/>
    </row>
  </sheetData>
  <mergeCells count="50">
    <mergeCell ref="E35:F35"/>
    <mergeCell ref="G35:H35"/>
    <mergeCell ref="A39:H39"/>
    <mergeCell ref="A37:B37"/>
    <mergeCell ref="C37:D37"/>
    <mergeCell ref="E37:F37"/>
    <mergeCell ref="G37:H37"/>
    <mergeCell ref="A38:F38"/>
    <mergeCell ref="G38:H38"/>
    <mergeCell ref="A36:B36"/>
    <mergeCell ref="C36:D36"/>
    <mergeCell ref="E36:F36"/>
    <mergeCell ref="G36:H36"/>
    <mergeCell ref="A28:H31"/>
    <mergeCell ref="A32:B32"/>
    <mergeCell ref="C32:D32"/>
    <mergeCell ref="E32:F32"/>
    <mergeCell ref="G32:H32"/>
    <mergeCell ref="A33:B33"/>
    <mergeCell ref="C33:D33"/>
    <mergeCell ref="E33:F33"/>
    <mergeCell ref="G33:H33"/>
    <mergeCell ref="A34:H34"/>
    <mergeCell ref="A35:B35"/>
    <mergeCell ref="C35:D35"/>
    <mergeCell ref="A27:H27"/>
    <mergeCell ref="A15:H15"/>
    <mergeCell ref="B16:C16"/>
    <mergeCell ref="E16:H16"/>
    <mergeCell ref="A17:H17"/>
    <mergeCell ref="B18:C18"/>
    <mergeCell ref="E18:H18"/>
    <mergeCell ref="A19:H19"/>
    <mergeCell ref="B20:H20"/>
    <mergeCell ref="A21:H21"/>
    <mergeCell ref="A22:H22"/>
    <mergeCell ref="A23:H26"/>
    <mergeCell ref="A11:A14"/>
    <mergeCell ref="B11:H14"/>
    <mergeCell ref="A1:H3"/>
    <mergeCell ref="A4:H4"/>
    <mergeCell ref="A5:B5"/>
    <mergeCell ref="C5:D5"/>
    <mergeCell ref="F5:H5"/>
    <mergeCell ref="A6:H6"/>
    <mergeCell ref="A7:H7"/>
    <mergeCell ref="A8:H8"/>
    <mergeCell ref="A9:B9"/>
    <mergeCell ref="C9:H9"/>
    <mergeCell ref="A10:H10"/>
  </mergeCells>
  <printOptions horizontalCentered="1"/>
  <pageMargins left="0.70866141732283472" right="0.70866141732283472" top="0.94488188976377963" bottom="0.94488188976377963" header="0" footer="0"/>
  <pageSetup orientation="landscape" r:id="rId1"/>
  <rowBreaks count="1" manualBreakCount="1">
    <brk id="26"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M26"/>
  <sheetViews>
    <sheetView showGridLines="0" zoomScaleNormal="100" zoomScaleSheetLayoutView="100" workbookViewId="0">
      <selection activeCell="D6" sqref="D6:E6"/>
    </sheetView>
  </sheetViews>
  <sheetFormatPr baseColWidth="10" defaultColWidth="11.42578125" defaultRowHeight="13.5"/>
  <cols>
    <col min="1" max="1" width="21.140625" style="18" customWidth="1"/>
    <col min="2" max="2" width="8.85546875" style="18" customWidth="1"/>
    <col min="3" max="3" width="13.42578125" style="18" customWidth="1"/>
    <col min="4" max="4" width="15.7109375" style="18" customWidth="1"/>
    <col min="5" max="5" width="13.140625" style="18" customWidth="1"/>
    <col min="6" max="6" width="11.42578125" style="18"/>
    <col min="7" max="7" width="11.140625" style="18" customWidth="1"/>
    <col min="8" max="8" width="17.85546875" style="18" customWidth="1"/>
    <col min="9" max="9" width="16.42578125" style="18" customWidth="1"/>
    <col min="10" max="10" width="14.85546875" style="18" bestFit="1" customWidth="1"/>
    <col min="11" max="12" width="11.42578125" style="18"/>
    <col min="13" max="13" width="12.7109375" style="18" bestFit="1" customWidth="1"/>
    <col min="14" max="16384" width="11.42578125" style="18"/>
  </cols>
  <sheetData>
    <row r="1" spans="1:13" ht="21" customHeight="1">
      <c r="A1" s="181"/>
      <c r="B1" s="182"/>
      <c r="C1" s="182"/>
      <c r="D1" s="182"/>
      <c r="E1" s="182"/>
      <c r="F1" s="182"/>
      <c r="G1" s="182"/>
      <c r="H1" s="182"/>
      <c r="I1" s="183"/>
    </row>
    <row r="2" spans="1:13" ht="28.5" customHeight="1">
      <c r="A2" s="184"/>
      <c r="B2" s="185"/>
      <c r="C2" s="185"/>
      <c r="D2" s="185"/>
      <c r="E2" s="185"/>
      <c r="F2" s="185"/>
      <c r="G2" s="185"/>
      <c r="H2" s="185"/>
      <c r="I2" s="186"/>
    </row>
    <row r="3" spans="1:13" ht="18.75" customHeight="1">
      <c r="A3" s="187"/>
      <c r="B3" s="188"/>
      <c r="C3" s="188"/>
      <c r="D3" s="188"/>
      <c r="E3" s="188"/>
      <c r="F3" s="188"/>
      <c r="G3" s="188"/>
      <c r="H3" s="188"/>
      <c r="I3" s="189"/>
    </row>
    <row r="4" spans="1:13" ht="10.5" customHeight="1">
      <c r="I4" s="19"/>
    </row>
    <row r="5" spans="1:13" ht="7.5" hidden="1" customHeight="1">
      <c r="I5" s="19"/>
    </row>
    <row r="6" spans="1:13" ht="21" customHeight="1">
      <c r="A6" s="190" t="s">
        <v>22</v>
      </c>
      <c r="B6" s="191"/>
      <c r="C6" s="192"/>
      <c r="D6" s="193">
        <v>45986</v>
      </c>
      <c r="E6" s="194"/>
      <c r="I6" s="19"/>
    </row>
    <row r="7" spans="1:13" ht="6.75" customHeight="1">
      <c r="I7" s="19"/>
    </row>
    <row r="8" spans="1:13" ht="17.45" customHeight="1">
      <c r="A8" s="195" t="s">
        <v>23</v>
      </c>
      <c r="B8" s="196"/>
      <c r="C8" s="196"/>
      <c r="D8" s="196"/>
      <c r="E8" s="196"/>
      <c r="F8" s="196"/>
      <c r="G8" s="196"/>
      <c r="H8" s="196"/>
      <c r="I8" s="197"/>
    </row>
    <row r="9" spans="1:13" ht="6.75" customHeight="1">
      <c r="I9" s="19"/>
    </row>
    <row r="10" spans="1:13" ht="51.75" customHeight="1">
      <c r="A10" s="20" t="s">
        <v>24</v>
      </c>
      <c r="B10" s="198" t="s">
        <v>444</v>
      </c>
      <c r="C10" s="198"/>
      <c r="D10" s="198"/>
      <c r="E10" s="198"/>
      <c r="F10" s="198"/>
      <c r="G10" s="198"/>
      <c r="H10" s="198"/>
      <c r="I10" s="198"/>
    </row>
    <row r="11" spans="1:13" ht="63.75" customHeight="1">
      <c r="A11" s="20" t="s">
        <v>1</v>
      </c>
      <c r="B11" s="180" t="s">
        <v>186</v>
      </c>
      <c r="C11" s="180"/>
      <c r="D11" s="180"/>
      <c r="E11" s="180"/>
      <c r="F11" s="180"/>
      <c r="G11" s="180"/>
      <c r="H11" s="180"/>
      <c r="I11" s="180"/>
    </row>
    <row r="12" spans="1:13" ht="33.75" customHeight="1">
      <c r="A12" s="20" t="s">
        <v>25</v>
      </c>
      <c r="B12" s="199" t="s">
        <v>187</v>
      </c>
      <c r="C12" s="200"/>
      <c r="D12" s="200"/>
      <c r="E12" s="200"/>
      <c r="F12" s="200"/>
      <c r="G12" s="200"/>
      <c r="H12" s="200"/>
      <c r="I12" s="201"/>
    </row>
    <row r="13" spans="1:13" ht="36.75" customHeight="1">
      <c r="A13" s="20" t="s">
        <v>26</v>
      </c>
      <c r="B13" s="202">
        <v>201483426</v>
      </c>
      <c r="C13" s="203"/>
      <c r="D13" s="203"/>
      <c r="E13" s="203"/>
      <c r="F13" s="203"/>
      <c r="G13" s="203"/>
      <c r="H13" s="203"/>
      <c r="I13" s="204"/>
      <c r="J13" s="53">
        <f>+B13</f>
        <v>201483426</v>
      </c>
      <c r="M13" s="46"/>
    </row>
    <row r="14" spans="1:13" ht="36.75" customHeight="1">
      <c r="A14" s="205" t="s">
        <v>27</v>
      </c>
      <c r="B14" s="207" t="s">
        <v>733</v>
      </c>
      <c r="C14" s="208"/>
      <c r="D14" s="208"/>
      <c r="E14" s="208"/>
      <c r="F14" s="208"/>
      <c r="G14" s="208"/>
      <c r="H14" s="208"/>
      <c r="I14" s="209"/>
      <c r="J14" s="54"/>
    </row>
    <row r="15" spans="1:13" ht="13.5" customHeight="1">
      <c r="A15" s="206"/>
      <c r="B15" s="210"/>
      <c r="C15" s="211"/>
      <c r="D15" s="211"/>
      <c r="E15" s="211"/>
      <c r="F15" s="211"/>
      <c r="G15" s="211"/>
      <c r="H15" s="211"/>
      <c r="I15" s="212"/>
    </row>
    <row r="16" spans="1:13" s="21" customFormat="1" ht="62.25" customHeight="1">
      <c r="A16" s="213" t="s">
        <v>28</v>
      </c>
      <c r="B16" s="216" t="s">
        <v>29</v>
      </c>
      <c r="C16" s="216"/>
      <c r="D16" s="216"/>
      <c r="E16" s="217" t="s">
        <v>734</v>
      </c>
      <c r="F16" s="218"/>
      <c r="G16" s="218"/>
      <c r="H16" s="218"/>
      <c r="I16" s="219"/>
      <c r="J16" s="18"/>
      <c r="K16" s="18"/>
      <c r="L16" s="18"/>
    </row>
    <row r="17" spans="1:12" s="21" customFormat="1" ht="55.5" customHeight="1">
      <c r="A17" s="214"/>
      <c r="B17" s="216" t="s">
        <v>360</v>
      </c>
      <c r="C17" s="216"/>
      <c r="D17" s="216"/>
      <c r="E17" s="217" t="s">
        <v>512</v>
      </c>
      <c r="F17" s="218"/>
      <c r="G17" s="218"/>
      <c r="H17" s="218"/>
      <c r="I17" s="219"/>
      <c r="J17" s="18"/>
      <c r="K17" s="18"/>
      <c r="L17" s="18"/>
    </row>
    <row r="18" spans="1:12" s="21" customFormat="1" ht="55.5" customHeight="1">
      <c r="A18" s="214"/>
      <c r="B18" s="216" t="s">
        <v>30</v>
      </c>
      <c r="C18" s="216"/>
      <c r="D18" s="216"/>
      <c r="E18" s="217" t="s">
        <v>513</v>
      </c>
      <c r="F18" s="218"/>
      <c r="G18" s="218"/>
      <c r="H18" s="218"/>
      <c r="I18" s="219"/>
      <c r="J18" s="18"/>
      <c r="K18" s="18"/>
      <c r="L18" s="18"/>
    </row>
    <row r="19" spans="1:12" s="21" customFormat="1" ht="48" customHeight="1">
      <c r="A19" s="214"/>
      <c r="B19" s="216" t="s">
        <v>361</v>
      </c>
      <c r="C19" s="216"/>
      <c r="D19" s="216"/>
      <c r="E19" s="217" t="s">
        <v>734</v>
      </c>
      <c r="F19" s="218"/>
      <c r="G19" s="218"/>
      <c r="H19" s="218"/>
      <c r="I19" s="219"/>
      <c r="J19" s="18"/>
      <c r="K19" s="18"/>
      <c r="L19" s="18"/>
    </row>
    <row r="20" spans="1:12" s="21" customFormat="1" ht="16.5" customHeight="1">
      <c r="A20" s="214"/>
      <c r="B20" s="216" t="s">
        <v>362</v>
      </c>
      <c r="C20" s="216"/>
      <c r="D20" s="216"/>
      <c r="E20" s="225" t="s">
        <v>290</v>
      </c>
      <c r="F20" s="221"/>
      <c r="G20" s="221"/>
      <c r="H20" s="221"/>
      <c r="I20" s="221"/>
      <c r="J20" s="18"/>
      <c r="K20" s="18"/>
      <c r="L20" s="18"/>
    </row>
    <row r="21" spans="1:12" s="21" customFormat="1" ht="46.5" customHeight="1">
      <c r="A21" s="214"/>
      <c r="B21" s="216" t="s">
        <v>31</v>
      </c>
      <c r="C21" s="216"/>
      <c r="D21" s="216"/>
      <c r="E21" s="226" t="s">
        <v>184</v>
      </c>
      <c r="F21" s="226"/>
      <c r="G21" s="226"/>
      <c r="H21" s="226"/>
      <c r="I21" s="226"/>
      <c r="J21" s="18"/>
      <c r="K21" s="18"/>
      <c r="L21" s="18"/>
    </row>
    <row r="22" spans="1:12" s="21" customFormat="1" ht="24.75" customHeight="1">
      <c r="A22" s="215"/>
      <c r="B22" s="216" t="s">
        <v>32</v>
      </c>
      <c r="C22" s="216"/>
      <c r="D22" s="216"/>
      <c r="E22" s="220" t="s">
        <v>188</v>
      </c>
      <c r="F22" s="221"/>
      <c r="G22" s="221"/>
      <c r="H22" s="221"/>
      <c r="I22" s="221"/>
    </row>
    <row r="23" spans="1:12" ht="86.25" customHeight="1">
      <c r="A23" s="222" t="s">
        <v>440</v>
      </c>
      <c r="B23" s="223"/>
      <c r="C23" s="223"/>
      <c r="D23" s="223"/>
      <c r="E23" s="223"/>
      <c r="F23" s="223"/>
      <c r="G23" s="223"/>
      <c r="H23" s="223"/>
      <c r="I23" s="224"/>
    </row>
    <row r="24" spans="1:12" ht="8.25" customHeight="1">
      <c r="A24" s="51"/>
      <c r="B24" s="51"/>
      <c r="C24" s="51"/>
      <c r="D24" s="51"/>
      <c r="E24" s="51"/>
      <c r="F24" s="51"/>
      <c r="G24" s="51"/>
      <c r="H24" s="51"/>
      <c r="I24" s="52"/>
    </row>
    <row r="25" spans="1:12" ht="56.25" customHeight="1"/>
    <row r="26" spans="1:12" ht="56.25" customHeight="1"/>
  </sheetData>
  <sheetProtection formatCells="0" selectLockedCells="1"/>
  <mergeCells count="26">
    <mergeCell ref="A23:I23"/>
    <mergeCell ref="E18:I18"/>
    <mergeCell ref="B19:D19"/>
    <mergeCell ref="E19:I19"/>
    <mergeCell ref="B20:D20"/>
    <mergeCell ref="E20:I20"/>
    <mergeCell ref="B21:D21"/>
    <mergeCell ref="E21:I21"/>
    <mergeCell ref="B12:I12"/>
    <mergeCell ref="B13:I13"/>
    <mergeCell ref="A14:A15"/>
    <mergeCell ref="B14:I15"/>
    <mergeCell ref="A16:A22"/>
    <mergeCell ref="B16:D16"/>
    <mergeCell ref="E16:I16"/>
    <mergeCell ref="B17:D17"/>
    <mergeCell ref="E17:I17"/>
    <mergeCell ref="B18:D18"/>
    <mergeCell ref="B22:D22"/>
    <mergeCell ref="E22:I22"/>
    <mergeCell ref="B11:I11"/>
    <mergeCell ref="A1:I3"/>
    <mergeCell ref="A6:C6"/>
    <mergeCell ref="D6:E6"/>
    <mergeCell ref="A8:I8"/>
    <mergeCell ref="B10:I10"/>
  </mergeCells>
  <hyperlinks>
    <hyperlink ref="E20" r:id="rId1"/>
  </hyperlinks>
  <printOptions horizontalCentered="1" verticalCentered="1"/>
  <pageMargins left="0.59055118110236227" right="0.59055118110236227" top="0.51181102362204722" bottom="0.51181102362204722" header="0.59055118110236227" footer="0.59055118110236227"/>
  <pageSetup scale="73" orientation="portrait" horizontalDpi="300" verticalDpi="300" r:id="rId2"/>
  <headerFooter alignWithMargins="0">
    <oddFooter>&amp;RPágina   &amp;P de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26"/>
  <sheetViews>
    <sheetView showGridLines="0" tabSelected="1" zoomScaleNormal="100" zoomScaleSheetLayoutView="100" workbookViewId="0">
      <selection activeCell="B14" sqref="B14:I15"/>
    </sheetView>
  </sheetViews>
  <sheetFormatPr baseColWidth="10" defaultColWidth="11.42578125" defaultRowHeight="13.5"/>
  <cols>
    <col min="1" max="1" width="21.140625" style="18" customWidth="1"/>
    <col min="2" max="2" width="8.85546875" style="18" customWidth="1"/>
    <col min="3" max="3" width="13.42578125" style="18" customWidth="1"/>
    <col min="4" max="4" width="15.7109375" style="18" customWidth="1"/>
    <col min="5" max="5" width="13.140625" style="18" customWidth="1"/>
    <col min="6" max="6" width="11.42578125" style="18"/>
    <col min="7" max="7" width="11.140625" style="18" customWidth="1"/>
    <col min="8" max="8" width="17.85546875" style="18" customWidth="1"/>
    <col min="9" max="9" width="16.42578125" style="18" customWidth="1"/>
    <col min="10" max="10" width="13.85546875" style="18" bestFit="1" customWidth="1"/>
    <col min="11" max="11" width="11.42578125" style="18"/>
    <col min="12" max="12" width="12.7109375" style="18" bestFit="1" customWidth="1"/>
    <col min="13" max="16384" width="11.42578125" style="18"/>
  </cols>
  <sheetData>
    <row r="1" spans="1:12" ht="21" customHeight="1">
      <c r="A1" s="181"/>
      <c r="B1" s="182"/>
      <c r="C1" s="182"/>
      <c r="D1" s="182"/>
      <c r="E1" s="182"/>
      <c r="F1" s="182"/>
      <c r="G1" s="182"/>
      <c r="H1" s="182"/>
      <c r="I1" s="183"/>
    </row>
    <row r="2" spans="1:12" ht="28.5" customHeight="1">
      <c r="A2" s="184"/>
      <c r="B2" s="185"/>
      <c r="C2" s="185"/>
      <c r="D2" s="185"/>
      <c r="E2" s="185"/>
      <c r="F2" s="185"/>
      <c r="G2" s="185"/>
      <c r="H2" s="185"/>
      <c r="I2" s="186"/>
    </row>
    <row r="3" spans="1:12" ht="18.75" customHeight="1">
      <c r="A3" s="187"/>
      <c r="B3" s="188"/>
      <c r="C3" s="188"/>
      <c r="D3" s="188"/>
      <c r="E3" s="188"/>
      <c r="F3" s="188"/>
      <c r="G3" s="188"/>
      <c r="H3" s="188"/>
      <c r="I3" s="189"/>
    </row>
    <row r="4" spans="1:12" ht="10.5" customHeight="1">
      <c r="I4" s="19"/>
    </row>
    <row r="5" spans="1:12" ht="7.5" hidden="1" customHeight="1">
      <c r="I5" s="19"/>
    </row>
    <row r="6" spans="1:12" ht="21" customHeight="1">
      <c r="A6" s="190" t="s">
        <v>22</v>
      </c>
      <c r="B6" s="191"/>
      <c r="C6" s="192"/>
      <c r="D6" s="193">
        <v>45986</v>
      </c>
      <c r="E6" s="194"/>
      <c r="I6" s="19"/>
    </row>
    <row r="7" spans="1:12" ht="6.75" customHeight="1">
      <c r="I7" s="19"/>
    </row>
    <row r="8" spans="1:12" ht="17.45" customHeight="1">
      <c r="A8" s="195" t="s">
        <v>23</v>
      </c>
      <c r="B8" s="196"/>
      <c r="C8" s="196"/>
      <c r="D8" s="196"/>
      <c r="E8" s="196"/>
      <c r="F8" s="196"/>
      <c r="G8" s="196"/>
      <c r="H8" s="196"/>
      <c r="I8" s="197"/>
    </row>
    <row r="9" spans="1:12" ht="6.75" customHeight="1">
      <c r="I9" s="19"/>
    </row>
    <row r="10" spans="1:12" ht="51.75" customHeight="1">
      <c r="A10" s="20" t="s">
        <v>24</v>
      </c>
      <c r="B10" s="198" t="s">
        <v>444</v>
      </c>
      <c r="C10" s="198"/>
      <c r="D10" s="198"/>
      <c r="E10" s="198"/>
      <c r="F10" s="198"/>
      <c r="G10" s="198"/>
      <c r="H10" s="198"/>
      <c r="I10" s="198"/>
    </row>
    <row r="11" spans="1:12" ht="61.5" customHeight="1">
      <c r="A11" s="20" t="s">
        <v>1</v>
      </c>
      <c r="B11" s="180" t="s">
        <v>186</v>
      </c>
      <c r="C11" s="180"/>
      <c r="D11" s="180"/>
      <c r="E11" s="180"/>
      <c r="F11" s="180"/>
      <c r="G11" s="180"/>
      <c r="H11" s="180"/>
      <c r="I11" s="180"/>
    </row>
    <row r="12" spans="1:12" ht="33.75" customHeight="1">
      <c r="A12" s="20" t="s">
        <v>25</v>
      </c>
      <c r="B12" s="198" t="s">
        <v>291</v>
      </c>
      <c r="C12" s="198"/>
      <c r="D12" s="198"/>
      <c r="E12" s="198"/>
      <c r="F12" s="198"/>
      <c r="G12" s="198"/>
      <c r="H12" s="198"/>
      <c r="I12" s="198"/>
    </row>
    <row r="13" spans="1:12" ht="36.75" customHeight="1">
      <c r="A13" s="20" t="s">
        <v>26</v>
      </c>
      <c r="B13" s="202">
        <v>30206068</v>
      </c>
      <c r="C13" s="203"/>
      <c r="D13" s="203"/>
      <c r="E13" s="203"/>
      <c r="F13" s="203"/>
      <c r="G13" s="203"/>
      <c r="H13" s="203"/>
      <c r="I13" s="204"/>
      <c r="J13" s="53">
        <f>+B13</f>
        <v>30206068</v>
      </c>
      <c r="K13" s="18">
        <v>109031177</v>
      </c>
      <c r="L13" s="46">
        <f>+K13+B13</f>
        <v>139237245</v>
      </c>
    </row>
    <row r="14" spans="1:12" ht="36.75" customHeight="1">
      <c r="A14" s="205" t="s">
        <v>27</v>
      </c>
      <c r="B14" s="227" t="s">
        <v>735</v>
      </c>
      <c r="C14" s="228"/>
      <c r="D14" s="228"/>
      <c r="E14" s="228"/>
      <c r="F14" s="228"/>
      <c r="G14" s="228"/>
      <c r="H14" s="228"/>
      <c r="I14" s="229"/>
    </row>
    <row r="15" spans="1:12" ht="13.5" customHeight="1">
      <c r="A15" s="206"/>
      <c r="B15" s="230"/>
      <c r="C15" s="231"/>
      <c r="D15" s="231"/>
      <c r="E15" s="231"/>
      <c r="F15" s="231"/>
      <c r="G15" s="231"/>
      <c r="H15" s="231"/>
      <c r="I15" s="232"/>
    </row>
    <row r="16" spans="1:12" s="21" customFormat="1" ht="62.25" customHeight="1">
      <c r="A16" s="213" t="s">
        <v>28</v>
      </c>
      <c r="B16" s="216" t="s">
        <v>29</v>
      </c>
      <c r="C16" s="216"/>
      <c r="D16" s="216"/>
      <c r="E16" s="217" t="s">
        <v>734</v>
      </c>
      <c r="F16" s="218"/>
      <c r="G16" s="218"/>
      <c r="H16" s="218"/>
      <c r="I16" s="219"/>
      <c r="J16" s="18"/>
      <c r="K16" s="18"/>
    </row>
    <row r="17" spans="1:11" s="21" customFormat="1" ht="55.5" customHeight="1">
      <c r="A17" s="214"/>
      <c r="B17" s="216" t="s">
        <v>360</v>
      </c>
      <c r="C17" s="216"/>
      <c r="D17" s="216"/>
      <c r="E17" s="217" t="s">
        <v>512</v>
      </c>
      <c r="F17" s="218"/>
      <c r="G17" s="218"/>
      <c r="H17" s="218"/>
      <c r="I17" s="219"/>
      <c r="J17" s="18"/>
      <c r="K17" s="18"/>
    </row>
    <row r="18" spans="1:11" s="21" customFormat="1" ht="55.5" customHeight="1">
      <c r="A18" s="214"/>
      <c r="B18" s="216" t="s">
        <v>30</v>
      </c>
      <c r="C18" s="216"/>
      <c r="D18" s="216"/>
      <c r="E18" s="217" t="s">
        <v>513</v>
      </c>
      <c r="F18" s="218"/>
      <c r="G18" s="218"/>
      <c r="H18" s="218"/>
      <c r="I18" s="219"/>
      <c r="J18" s="18"/>
      <c r="K18" s="18"/>
    </row>
    <row r="19" spans="1:11" s="21" customFormat="1" ht="48" customHeight="1">
      <c r="A19" s="214"/>
      <c r="B19" s="216" t="s">
        <v>361</v>
      </c>
      <c r="C19" s="216"/>
      <c r="D19" s="216"/>
      <c r="E19" s="217" t="s">
        <v>734</v>
      </c>
      <c r="F19" s="218"/>
      <c r="G19" s="218"/>
      <c r="H19" s="218"/>
      <c r="I19" s="219"/>
      <c r="J19" s="18"/>
      <c r="K19" s="18"/>
    </row>
    <row r="20" spans="1:11" s="21" customFormat="1" ht="16.5" customHeight="1">
      <c r="A20" s="214"/>
      <c r="B20" s="216" t="s">
        <v>362</v>
      </c>
      <c r="C20" s="216"/>
      <c r="D20" s="216"/>
      <c r="E20" s="225" t="s">
        <v>290</v>
      </c>
      <c r="F20" s="221"/>
      <c r="G20" s="221"/>
      <c r="H20" s="221"/>
      <c r="I20" s="221"/>
      <c r="J20" s="18"/>
      <c r="K20" s="18"/>
    </row>
    <row r="21" spans="1:11" s="21" customFormat="1" ht="34.5" customHeight="1">
      <c r="A21" s="214"/>
      <c r="B21" s="216" t="s">
        <v>31</v>
      </c>
      <c r="C21" s="216"/>
      <c r="D21" s="216"/>
      <c r="E21" s="226" t="s">
        <v>184</v>
      </c>
      <c r="F21" s="226"/>
      <c r="G21" s="226"/>
      <c r="H21" s="226"/>
      <c r="I21" s="226"/>
      <c r="J21" s="18"/>
      <c r="K21" s="18"/>
    </row>
    <row r="22" spans="1:11" s="21" customFormat="1" ht="24.75" customHeight="1">
      <c r="A22" s="215"/>
      <c r="B22" s="216" t="s">
        <v>32</v>
      </c>
      <c r="C22" s="216"/>
      <c r="D22" s="216"/>
      <c r="E22" s="220" t="s">
        <v>188</v>
      </c>
      <c r="F22" s="221"/>
      <c r="G22" s="221"/>
      <c r="H22" s="221"/>
      <c r="I22" s="221"/>
    </row>
    <row r="23" spans="1:11" ht="86.25" customHeight="1">
      <c r="A23" s="222" t="s">
        <v>440</v>
      </c>
      <c r="B23" s="223"/>
      <c r="C23" s="223"/>
      <c r="D23" s="223"/>
      <c r="E23" s="223"/>
      <c r="F23" s="223"/>
      <c r="G23" s="223"/>
      <c r="H23" s="223"/>
      <c r="I23" s="224"/>
    </row>
    <row r="24" spans="1:11" ht="8.25" customHeight="1">
      <c r="A24" s="51"/>
      <c r="B24" s="51"/>
      <c r="C24" s="51"/>
      <c r="D24" s="51"/>
      <c r="E24" s="51"/>
      <c r="F24" s="51"/>
      <c r="G24" s="51"/>
      <c r="H24" s="51"/>
      <c r="I24" s="52"/>
    </row>
    <row r="25" spans="1:11" ht="56.25" customHeight="1"/>
    <row r="26" spans="1:11" ht="56.25" customHeight="1"/>
  </sheetData>
  <sheetProtection formatCells="0" selectLockedCells="1"/>
  <mergeCells count="26">
    <mergeCell ref="A23:I23"/>
    <mergeCell ref="E18:I18"/>
    <mergeCell ref="B19:D19"/>
    <mergeCell ref="E19:I19"/>
    <mergeCell ref="B20:D20"/>
    <mergeCell ref="E20:I20"/>
    <mergeCell ref="B21:D21"/>
    <mergeCell ref="E21:I21"/>
    <mergeCell ref="B12:I12"/>
    <mergeCell ref="B13:I13"/>
    <mergeCell ref="A14:A15"/>
    <mergeCell ref="B14:I15"/>
    <mergeCell ref="A16:A22"/>
    <mergeCell ref="B16:D16"/>
    <mergeCell ref="E16:I16"/>
    <mergeCell ref="B17:D17"/>
    <mergeCell ref="E17:I17"/>
    <mergeCell ref="B18:D18"/>
    <mergeCell ref="B22:D22"/>
    <mergeCell ref="E22:I22"/>
    <mergeCell ref="B11:I11"/>
    <mergeCell ref="A1:I3"/>
    <mergeCell ref="A6:C6"/>
    <mergeCell ref="D6:E6"/>
    <mergeCell ref="A8:I8"/>
    <mergeCell ref="B10:I10"/>
  </mergeCells>
  <hyperlinks>
    <hyperlink ref="E20" r:id="rId1"/>
  </hyperlinks>
  <printOptions horizontalCentered="1" verticalCentered="1"/>
  <pageMargins left="0.59055118110236227" right="0.59055118110236227" top="0.51181102362204722" bottom="0.51181102362204722" header="0.59055118110236227" footer="0.59055118110236227"/>
  <pageSetup scale="73" orientation="portrait" horizontalDpi="300" verticalDpi="300" r:id="rId2"/>
  <headerFooter alignWithMargins="0">
    <oddFooter>&amp;RPágina   &amp;P de &amp;N</oddFooter>
  </headerFooter>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8</vt:i4>
      </vt:variant>
    </vt:vector>
  </HeadingPairs>
  <TitlesOfParts>
    <vt:vector size="13" baseType="lpstr">
      <vt:lpstr>BORRADOR CUADRO MODIFICACIÓN</vt:lpstr>
      <vt:lpstr>CUADRO MODIFICACIÓN</vt:lpstr>
      <vt:lpstr>NC</vt:lpstr>
      <vt:lpstr>CDP RMST</vt:lpstr>
      <vt:lpstr>CDP HONO</vt:lpstr>
      <vt:lpstr>'BORRADOR CUADRO MODIFICACIÓN'!Área_de_impresión</vt:lpstr>
      <vt:lpstr>'CDP HONO'!Área_de_impresión</vt:lpstr>
      <vt:lpstr>'CDP RMST'!Área_de_impresión</vt:lpstr>
      <vt:lpstr>'CUADRO MODIFICACIÓN'!Área_de_impresión</vt:lpstr>
      <vt:lpstr>NC!Área_de_impresión</vt:lpstr>
      <vt:lpstr>'BORRADOR CUADRO MODIFICACIÓN'!Títulos_a_imprimir</vt:lpstr>
      <vt:lpstr>'CUADRO MODIFICACIÓN'!Títulos_a_imprimir</vt:lpstr>
      <vt:lpstr>NC!Títulos_a_imprimir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hv</dc:creator>
  <cp:lastModifiedBy>ADM-OPS-006 OPS 06</cp:lastModifiedBy>
  <cp:lastPrinted>2025-11-05T21:05:36Z</cp:lastPrinted>
  <dcterms:created xsi:type="dcterms:W3CDTF">2017-10-02T17:46:26Z</dcterms:created>
  <dcterms:modified xsi:type="dcterms:W3CDTF">2025-11-24T16:12:25Z</dcterms:modified>
</cp:coreProperties>
</file>